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DMIN\Desktop\BHA\Gargaar Borehole\"/>
    </mc:Choice>
  </mc:AlternateContent>
  <xr:revisionPtr revIDLastSave="0" documentId="8_{57CB499F-4402-453D-90CE-040047B0E5F0}" xr6:coauthVersionLast="47" xr6:coauthVersionMax="47" xr10:uidLastSave="{00000000-0000-0000-0000-000000000000}"/>
  <bookViews>
    <workbookView xWindow="-110" yWindow="-110" windowWidth="19420" windowHeight="10300" firstSheet="1" activeTab="1" xr2:uid="{359FDC80-CD08-475A-AC6C-A6FE2D4032AD}"/>
  </bookViews>
  <sheets>
    <sheet name="CA2&amp;CA3_Latrines" sheetId="5" r:id="rId1"/>
    <sheet name="CA9_Gargaar Borehole" sheetId="1" r:id="rId2"/>
  </sheets>
  <definedNames>
    <definedName name="_xlnm._FilterDatabase">#REF!</definedName>
    <definedName name="Z_70AE6EEF_728F_4937_9967_754A20797C6A_.wvu.PrintArea">#REF!</definedName>
    <definedName name="Z_70AE6EEF_728F_4937_9967_754A20797C6A_.wvu.PrintTit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5" l="1"/>
  <c r="F59" i="5"/>
  <c r="F58" i="5"/>
  <c r="F61" i="5" s="1"/>
  <c r="F55" i="5"/>
  <c r="F54" i="5"/>
  <c r="F53" i="5"/>
  <c r="F56" i="5" s="1"/>
  <c r="F50" i="5"/>
  <c r="F49" i="5"/>
  <c r="F48" i="5"/>
  <c r="F51" i="5" s="1"/>
  <c r="F45" i="5"/>
  <c r="F44" i="5"/>
  <c r="F46" i="5" s="1"/>
  <c r="F43" i="5"/>
  <c r="F42" i="5"/>
  <c r="F41" i="5"/>
  <c r="F38" i="5"/>
  <c r="F37" i="5"/>
  <c r="F36" i="5"/>
  <c r="F39" i="5" s="1"/>
  <c r="F62" i="5" s="1"/>
  <c r="F29" i="5"/>
  <c r="F28" i="5"/>
  <c r="F27" i="5"/>
  <c r="F24" i="5"/>
  <c r="F23" i="5"/>
  <c r="F22" i="5"/>
  <c r="F25" i="5" s="1"/>
  <c r="F20" i="5"/>
  <c r="F19" i="5"/>
  <c r="F18" i="5"/>
  <c r="F17" i="5"/>
  <c r="F14" i="5"/>
  <c r="F13" i="5"/>
  <c r="F12" i="5"/>
  <c r="F11" i="5"/>
  <c r="F10" i="5"/>
  <c r="F15" i="5" s="1"/>
  <c r="F7" i="5"/>
  <c r="F6" i="5"/>
  <c r="F5" i="5"/>
  <c r="F8" i="5" s="1"/>
  <c r="G71" i="1"/>
  <c r="G70" i="1"/>
  <c r="G69" i="1"/>
  <c r="E65" i="1"/>
  <c r="G65" i="1" s="1"/>
  <c r="E64" i="1"/>
  <c r="G64" i="1" s="1"/>
  <c r="G66" i="1" s="1"/>
  <c r="G72" i="1" s="1"/>
  <c r="G59" i="1"/>
  <c r="G58" i="1"/>
  <c r="G57" i="1"/>
  <c r="G55" i="1"/>
  <c r="G53" i="1"/>
  <c r="G52" i="1"/>
  <c r="G51" i="1"/>
  <c r="G50" i="1"/>
  <c r="G49" i="1"/>
  <c r="G48" i="1"/>
  <c r="G45" i="1"/>
  <c r="G44" i="1"/>
  <c r="G42" i="1"/>
  <c r="G40" i="1"/>
  <c r="G38" i="1"/>
  <c r="G37" i="1"/>
  <c r="G36" i="1"/>
  <c r="G33" i="1"/>
  <c r="G32" i="1"/>
  <c r="G30" i="1"/>
  <c r="G29" i="1"/>
  <c r="G22" i="1"/>
  <c r="G21" i="1"/>
  <c r="G20" i="1"/>
  <c r="G19" i="1"/>
  <c r="G18" i="1"/>
  <c r="G17" i="1"/>
  <c r="E17" i="1"/>
  <c r="G16" i="1"/>
  <c r="G15" i="1"/>
  <c r="G14" i="1"/>
  <c r="G13" i="1"/>
  <c r="G12" i="1"/>
  <c r="G11" i="1"/>
  <c r="G10" i="1"/>
  <c r="G9" i="1"/>
  <c r="G8" i="1"/>
  <c r="G7" i="1"/>
  <c r="G6" i="1"/>
  <c r="G5" i="1"/>
  <c r="G23" i="1" s="1"/>
  <c r="G4" i="1"/>
  <c r="F31" i="5" l="1"/>
  <c r="G74" i="1"/>
</calcChain>
</file>

<file path=xl/sharedStrings.xml><?xml version="1.0" encoding="utf-8"?>
<sst xmlns="http://schemas.openxmlformats.org/spreadsheetml/2006/main" count="289" uniqueCount="130">
  <si>
    <t>GARGAAR Borehole Upgrading with Solar pumping system with submersible pump, 1800m Water extension, 2 water kiosk.</t>
  </si>
  <si>
    <t>BOREHOLE SOLAR WATER PUMPING SYSTEM WITH SUBMERSIBLE PUMP</t>
  </si>
  <si>
    <t>S/N</t>
  </si>
  <si>
    <t>Item description</t>
  </si>
  <si>
    <t>Unit</t>
  </si>
  <si>
    <t>Quantity</t>
  </si>
  <si>
    <t xml:space="preserve"> Unit price </t>
  </si>
  <si>
    <t xml:space="preserve"> Total </t>
  </si>
  <si>
    <r>
      <t xml:space="preserve">Solar Pump Inverter 45KW Controller/pump Inverter Input DC &amp; AC Output 380VAC 3Phase 50Hz with disconnected all solar combiners </t>
    </r>
    <r>
      <rPr>
        <b/>
        <sz val="12"/>
        <color rgb="FF000000"/>
        <rFont val="Times New Roman"/>
        <family val="1"/>
      </rPr>
      <t>American or European made.</t>
    </r>
  </si>
  <si>
    <t>Item</t>
  </si>
  <si>
    <r>
      <t xml:space="preserve">Supply and installation of PV Module, </t>
    </r>
    <r>
      <rPr>
        <b/>
        <sz val="12"/>
        <color rgb="FF000000"/>
        <rFont val="Times New Roman"/>
        <family val="1"/>
      </rPr>
      <t>545w</t>
    </r>
    <r>
      <rPr>
        <sz val="12"/>
        <color rgb="FF000000"/>
        <rFont val="Times New Roman"/>
        <family val="1"/>
      </rPr>
      <t xml:space="preserve"> </t>
    </r>
    <r>
      <rPr>
        <b/>
        <i/>
        <sz val="12"/>
        <color rgb="FF000000"/>
        <rFont val="Times New Roman"/>
        <family val="1"/>
      </rPr>
      <t>monocrystalline</t>
    </r>
    <r>
      <rPr>
        <sz val="12"/>
        <color rgb="FF000000"/>
        <rFont val="Times New Roman"/>
        <family val="1"/>
      </rPr>
      <t>, junction box, cable.</t>
    </r>
  </si>
  <si>
    <t>Nr</t>
  </si>
  <si>
    <t>Supply and install AC Pump Cable 16X4mm2. 4 core  UV Resistant.</t>
  </si>
  <si>
    <t>m</t>
  </si>
  <si>
    <t>25mm PVC pipe for protection of pump cable underground between borehole to generator room</t>
  </si>
  <si>
    <t>pcs</t>
  </si>
  <si>
    <t>Supply and installation of PV/ cable of 6mm2 (Red and Black)</t>
  </si>
  <si>
    <t xml:space="preserve">Well probe sensor </t>
  </si>
  <si>
    <t>Well probe sensor cable cable 2.5mm</t>
  </si>
  <si>
    <t>Manual change over switch.</t>
  </si>
  <si>
    <t>pc</t>
  </si>
  <si>
    <t>Surge Protector</t>
  </si>
  <si>
    <t>PV Combiner 1000V_125A_4 ways</t>
  </si>
  <si>
    <t>Supply and installation of Earthing Wire 6sqmm</t>
  </si>
  <si>
    <t>Water meter 3" for borehole pipe.</t>
  </si>
  <si>
    <t>Electric Float switch connected to the solar system.</t>
  </si>
  <si>
    <r>
      <t xml:space="preserve">Supply and Install the Solar Support of mounting aluminum ground mounting structures lowest side of the structure to be 1metre tilting at 15degrees structure aluminium frame with complete mid and end clamps for all the 80PCs of the Solar Pannels (80pcs of 565W) the structure should have a proper concrete footings, (according to the site requirements and supervisor Engineer instructions) The concrete structure will be made of square hollow </t>
    </r>
    <r>
      <rPr>
        <b/>
        <i/>
        <sz val="12"/>
        <color rgb="FF000000"/>
        <rFont val="Times New Roman"/>
        <family val="1"/>
      </rPr>
      <t>Aluminium</t>
    </r>
    <r>
      <rPr>
        <sz val="12"/>
        <color rgb="FF000000"/>
        <rFont val="Times New Roman"/>
        <family val="1"/>
      </rPr>
      <t xml:space="preserve"> anchored to the RC base in 1000 mm deep hole 500 mm x 500mm.). 500mm below ground floor and 500mm above ground floor.</t>
    </r>
  </si>
  <si>
    <t>Supply and installation of solar accessories and, internal wiring sundries, sensors, testing and commissioning of solar system and training the operator with basic needed knowledge.</t>
  </si>
  <si>
    <t>Lot</t>
  </si>
  <si>
    <r>
      <t xml:space="preserve">Pull out old pipes  and supply and  install new </t>
    </r>
    <r>
      <rPr>
        <b/>
        <sz val="12"/>
        <color rgb="FF000000"/>
        <rFont val="Times New Roman"/>
        <family val="1"/>
      </rPr>
      <t>3 Inch uPVC Column Pipes 3” Water Pump Pipes</t>
    </r>
    <r>
      <rPr>
        <sz val="12"/>
        <color rgb="FF000000"/>
        <rFont val="Times New Roman"/>
        <family val="1"/>
      </rPr>
      <t xml:space="preserve"> </t>
    </r>
    <r>
      <rPr>
        <b/>
        <i/>
        <sz val="12"/>
        <color rgb="FF000000"/>
        <rFont val="Times New Roman"/>
        <family val="1"/>
      </rPr>
      <t>(each pipe is 3meter)</t>
    </r>
    <r>
      <rPr>
        <sz val="12"/>
        <color rgb="FF000000"/>
        <rFont val="Times New Roman"/>
        <family val="1"/>
      </rPr>
      <t xml:space="preserve"> with all accessories.</t>
    </r>
  </si>
  <si>
    <t>Pcs</t>
  </si>
  <si>
    <r>
      <t xml:space="preserve">Pull out  old Submersible pump  and supply and  install new </t>
    </r>
    <r>
      <rPr>
        <b/>
        <i/>
        <sz val="12"/>
        <color rgb="FF000000"/>
        <rFont val="Times New Roman"/>
        <family val="1"/>
      </rPr>
      <t>American or European made</t>
    </r>
    <r>
      <rPr>
        <sz val="12"/>
        <color rgb="FF000000"/>
        <rFont val="Times New Roman"/>
        <family val="1"/>
      </rPr>
      <t xml:space="preserve"> Submersible pump of </t>
    </r>
    <r>
      <rPr>
        <b/>
        <sz val="12"/>
        <color rgb="FF000000"/>
        <rFont val="Times New Roman"/>
        <family val="1"/>
      </rPr>
      <t>30 KW</t>
    </r>
    <r>
      <rPr>
        <sz val="12"/>
        <color rgb="FF000000"/>
        <rFont val="Times New Roman"/>
        <family val="1"/>
      </rPr>
      <t xml:space="preserve"> with Maximum head of 200m the pump must be have minumum </t>
    </r>
    <r>
      <rPr>
        <b/>
        <sz val="12"/>
        <color rgb="FF000000"/>
        <rFont val="Times New Roman"/>
        <family val="1"/>
      </rPr>
      <t>20 m³/h</t>
    </r>
  </si>
  <si>
    <t>Pc</t>
  </si>
  <si>
    <t>Splicing joint between the cable and the submersible pump with Gum</t>
  </si>
  <si>
    <t>Visibility Board</t>
  </si>
  <si>
    <t>Lsm</t>
  </si>
  <si>
    <t>TOTAL BOREHOLE SOLAR WATER PUMPING SYSTEM WITH SUBMERSIBLE PUMP</t>
  </si>
  <si>
    <t> </t>
  </si>
  <si>
    <t>CONSTRUCTION OF OPEN WATER KIOSK WITH 6 FAUCETS.</t>
  </si>
  <si>
    <t>ITEM</t>
  </si>
  <si>
    <t>ITEM DESCRIPTION</t>
  </si>
  <si>
    <t>UNIT</t>
  </si>
  <si>
    <t>Qty</t>
  </si>
  <si>
    <t xml:space="preserve"> RATE  </t>
  </si>
  <si>
    <t xml:space="preserve"> AMOUNT  </t>
  </si>
  <si>
    <t>Excavation and Earthwork</t>
  </si>
  <si>
    <t>Excavate in soft material for foundation trenches not exceeding 250mm deep starting from stripped level</t>
  </si>
  <si>
    <r>
      <t>m</t>
    </r>
    <r>
      <rPr>
        <vertAlign val="superscript"/>
        <sz val="12"/>
        <rFont val="Times New Roman"/>
        <family val="1"/>
      </rPr>
      <t>3</t>
    </r>
  </si>
  <si>
    <t>construction of water kiosk foundation using 200mm concrete hollow blocks with Cement mortar 1:6 (1 cement :6 coarse sand).</t>
  </si>
  <si>
    <r>
      <t>m</t>
    </r>
    <r>
      <rPr>
        <vertAlign val="superscript"/>
        <sz val="12"/>
        <rFont val="Times New Roman"/>
        <family val="1"/>
      </rPr>
      <t>2</t>
    </r>
  </si>
  <si>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</si>
  <si>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</si>
  <si>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</si>
  <si>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</si>
  <si>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</si>
  <si>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</si>
  <si>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</si>
  <si>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</si>
  <si>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</si>
  <si>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</si>
  <si>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</si>
  <si>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</si>
  <si>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</si>
  <si>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</si>
  <si>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</si>
  <si>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</si>
  <si>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</si>
  <si>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</si>
  <si>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</si>
  <si>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</si>
  <si>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</si>
  <si>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</si>
  <si>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</si>
  <si>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</si>
  <si>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</si>
  <si>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</si>
  <si>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</si>
  <si>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</si>
  <si>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No</t>
  </si>
  <si>
    <t>Visibility board</t>
  </si>
  <si>
    <t>TOTAL FOR CONSTRUCTION OF ONE WATER KIOSK</t>
  </si>
  <si>
    <t>200m  EXTENSION PIPE TO WATER KIOSKS</t>
  </si>
  <si>
    <t>QTY</t>
  </si>
  <si>
    <t xml:space="preserve"> RATE </t>
  </si>
  <si>
    <t xml:space="preserve"> AMOUNT </t>
  </si>
  <si>
    <t>EARTHWORKS</t>
  </si>
  <si>
    <t xml:space="preserve">Excavate trench in all materials include for joint holes, trimming sides and preparing trench bottom, backfill with part of the materials and compact. Depth of excavation  0.3m width and 0.5m depth. </t>
  </si>
  <si>
    <t>SUBTOTAL 1</t>
  </si>
  <si>
    <t>PIPE WORK - PIPES</t>
  </si>
  <si>
    <t>3 inch  UPVC Pipe (High Preasure Pipe) Class C from borehole to the camp</t>
  </si>
  <si>
    <t>2 inch  UPVC Pipe (High Preasure Pipe) Class C from camps to the water kiosks</t>
  </si>
  <si>
    <t>SUBTOTAL 2</t>
  </si>
  <si>
    <t>TOTAL  OF 1800m  EXTENSION PIPE TO WATER KIOSK</t>
  </si>
  <si>
    <t>TOTAL OF REHABILITATION OF GARGAAR BOREHOLE</t>
  </si>
  <si>
    <t>DESCRIPTION</t>
  </si>
  <si>
    <t>Construction of new communal latrines for IDPs and Poor HHs</t>
  </si>
  <si>
    <t>UNIT COST</t>
  </si>
  <si>
    <t>TOTAL</t>
  </si>
  <si>
    <t>LANDSCAPING, PIT EXCAVATION AND LINING</t>
  </si>
  <si>
    <t>Excavation of pit measuring 2.3m width x 2.3m length x 2.5m depth</t>
  </si>
  <si>
    <t>Stone masonry for the septic tank walling (2.3m x 2.3m x 2.5m)</t>
  </si>
  <si>
    <t>100 mm Reinforced concrete pit cover (6mm reinforcement steel).</t>
  </si>
  <si>
    <t>SUPER STRUCTURE (WALLS OF TIMBER AND IRON SHEETS)</t>
  </si>
  <si>
    <t>Assorted Timber for wall structures 80mm x 40mm</t>
  </si>
  <si>
    <t>Walling Iron sheets 1.5 m length x 1.5 m width 3m high.</t>
  </si>
  <si>
    <t>Nails</t>
  </si>
  <si>
    <t>kg</t>
  </si>
  <si>
    <t>Door with secure lockable from outside and inside</t>
  </si>
  <si>
    <t>100mm Vent pipe with fly screen cork.</t>
  </si>
  <si>
    <t>FLOOR FOUNDATION, PIT FINISHING AND DELIVERY PIPES</t>
  </si>
  <si>
    <t>Foundation walling around perimeter of the latrine and drop hole construction using 200mm x 400mm hollow blocks.</t>
  </si>
  <si>
    <t>Concrete Slab of the toilet.</t>
  </si>
  <si>
    <t>Delivery pipe of 160mm.</t>
  </si>
  <si>
    <t>SUBTOTAL 3</t>
  </si>
  <si>
    <t>ROOFING &amp; PAINTING</t>
  </si>
  <si>
    <t>Corrugated iron sheets for roof of 1.7m x 1.7m.</t>
  </si>
  <si>
    <t>Assorted timber 50mmx50mm.</t>
  </si>
  <si>
    <t>SUBTOTAL 4</t>
  </si>
  <si>
    <t>OTHERS</t>
  </si>
  <si>
    <t>Fabrication and installation of hand washing jerrycan with wood supporting element.</t>
  </si>
  <si>
    <t>Visibilty board on each toilet.</t>
  </si>
  <si>
    <t>SUBTOTAL 5</t>
  </si>
  <si>
    <t>COST FOR CONSTRUCTION OF ONE NEW NON-DISABLE COMMUNAL LATRINE</t>
  </si>
  <si>
    <t>Construction of new communal latrines for people with disabilities</t>
  </si>
  <si>
    <t>Assorted Timber for wall structures size of 80mm x 40mm.</t>
  </si>
  <si>
    <t>Walling Iron sheets 2 m length x 2 m width 3m high.</t>
  </si>
  <si>
    <t>Pour 80mm concrete slab of the toilet.</t>
  </si>
  <si>
    <t>Corrugated iron sheets for roof of 2.3m x 2.3m.</t>
  </si>
  <si>
    <t>Provision of an access ramp of size 1000 x 2250mm wide with steel handrails.</t>
  </si>
  <si>
    <t>COST FOR CONSTRUCTION OF ONE NEW DISABLE COMMUNAL LATRINE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</si>
</sst>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quot;$&quot;#,##0.00"/>
  </numFmts>
  <fonts count="17" x14ac:knownFonts="1">
    <font>
      <sz val="12"/>
      <color theme="1"/>
      <name val="Aptos Narrow"/>
      <family val="2"/>
      <scheme val="minor"/>
    </font>
    <font>
      <b/>
      <sz val="12"/>
      <color rgb="FF000000"/>
      <name val="Times New Roman"/>
      <family val="1"/>
    </font>
    <font>
      <sz val="12"/>
      <color rgb="FF000000"/>
      <name val="Times New Roman"/>
      <family val="1"/>
    </font>
    <font>
      <b/>
      <i/>
      <sz val="12"/>
      <color rgb="FF000000"/>
      <name val="Times New Roman"/>
      <family val="1"/>
    </font>
    <font>
      <b/>
      <sz val="12"/>
      <name val="Times New Roman"/>
      <family val="1"/>
    </font>
    <font>
      <sz val="12"/>
      <name val="Times New Roman"/>
      <family val="1"/>
    </font>
    <font>
      <b/>
      <i/>
      <sz val="12"/>
      <name val="Times New Roman"/>
      <family val="1"/>
    </font>
    <font>
      <vertAlign val="superscript"/>
      <sz val="12"/>
      <name val="Times New Roman"/>
      <family val="1"/>
    </font>
    <font>
      <i/>
      <u/>
      <sz val="12"/>
      <name val="Times New Roman"/>
      <family val="1"/>
    </font>
    <font>
      <i/>
      <sz val="12"/>
      <name val="Times New Roman"/>
      <family val="1"/>
    </font>
    <font>
      <i/>
      <sz val="12"/>
      <color rgb="FF000000"/>
      <name val="Times New Roman"/>
      <family val="1"/>
    </font>
    <font>
      <b/>
      <sz val="14"/>
      <color rgb="FF000000"/>
      <name val="Times New Roman"/>
      <family val="1"/>
    </font>
    <font>
      <sz val="10"/>
      <color theme="1"/>
      <name val="Times New Roman"/>
      <family val="1"/>
    </font>
    <font>
      <sz val="10"/>
      <color rgb="FF000000"/>
      <name val="Times New Roman"/>
      <family val="1"/>
    </font>
    <font>
      <b/>
      <sz val="10"/>
      <color rgb="FF000000"/>
      <name val="Times New Roman"/>
      <family val="1"/>
    </font>
    <font>
      <b/>
      <sz val="11"/>
      <color rgb="FF000000"/>
      <name val="Times New Roman"/>
      <family val="1"/>
    </font>
    <font>
      <sz val="10"/>
      <name val="Times New Roman"/>
      <family val="1"/>
    </font>
  </fonts>
  <fills count="10">
    <fill>
      <patternFill patternType="none"/>
    </fill>
    <fill>
      <patternFill patternType="gray125"/>
    </fill>
    <fill>
      <patternFill patternType="solid">
        <fgColor rgb="FFFFFF00"/>
        <bgColor rgb="FFFFFF00"/>
      </patternFill>
    </fill>
    <fill>
      <patternFill patternType="solid">
        <fgColor rgb="FF00B0F0"/>
        <bgColor rgb="FF00B0F0"/>
      </patternFill>
    </fill>
    <fill>
      <patternFill patternType="solid">
        <fgColor rgb="FFFFFFFF"/>
        <bgColor rgb="FF000000"/>
      </patternFill>
    </fill>
    <fill>
      <patternFill patternType="solid">
        <fgColor rgb="FFFFFFFF"/>
        <bgColor rgb="FFFFFFFF"/>
      </patternFill>
    </fill>
    <fill>
      <patternFill patternType="solid">
        <fgColor rgb="FF00B0F0"/>
        <bgColor rgb="FF000000"/>
      </patternFill>
    </fill>
    <fill>
      <patternFill patternType="solid">
        <fgColor rgb="FFFFC000"/>
        <bgColor rgb="FFFFC000"/>
      </patternFill>
    </fill>
    <fill>
      <patternFill patternType="solid">
        <fgColor rgb="FF92D050"/>
        <bgColor rgb="FFFFFF00"/>
      </patternFill>
    </fill>
    <fill>
      <patternFill patternType="solid">
        <fgColor theme="2" tint="-0.249977111117893"/>
        <bgColor indexed="64"/>
      </patternFill>
    </fill>
  </fills>
  <borders count="30">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rgb="FF000000"/>
      </right>
      <top style="medium">
        <color indexed="64"/>
      </top>
      <bottom style="thin">
        <color indexed="64"/>
      </bottom>
      <diagonal/>
    </border>
    <border>
      <left style="medium">
        <color auto="1"/>
      </left>
      <right style="thin">
        <color auto="1"/>
      </right>
      <top/>
      <bottom style="thin">
        <color auto="1"/>
      </bottom>
      <diagonal/>
    </border>
    <border>
      <left/>
      <right style="medium">
        <color indexed="64"/>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s>
  <cellStyleXfs count="1">
    <xf numFmtId="0" fontId="0" fillId="0" borderId="0"/>
  </cellStyleXfs>
  <cellXfs count="96">
    <xf numFmtId="0" fontId="0" fillId="0" borderId="0" xfId="0"/>
    <xf numFmtId="0" fontId="1" fillId="3" borderId="7" xfId="0" applyFont="1" applyFill="1" applyBorder="1" applyAlignment="1">
      <alignment wrapText="1"/>
    </xf>
    <xf numFmtId="0" fontId="1" fillId="3" borderId="8" xfId="0" applyFont="1" applyFill="1" applyBorder="1" applyAlignment="1">
      <alignment wrapText="1"/>
    </xf>
    <xf numFmtId="0" fontId="1" fillId="3" borderId="9" xfId="0" applyFont="1" applyFill="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8" fontId="2" fillId="0" borderId="8" xfId="0" applyNumberFormat="1" applyFont="1" applyBorder="1" applyAlignment="1">
      <alignment wrapText="1"/>
    </xf>
    <xf numFmtId="8" fontId="2" fillId="0" borderId="9" xfId="0" applyNumberFormat="1" applyFont="1" applyBorder="1" applyAlignment="1">
      <alignment wrapText="1"/>
    </xf>
    <xf numFmtId="0" fontId="2" fillId="0" borderId="10" xfId="0" applyFont="1" applyBorder="1" applyAlignment="1">
      <alignment wrapText="1"/>
    </xf>
    <xf numFmtId="8" fontId="2" fillId="4" borderId="10" xfId="0" applyNumberFormat="1" applyFont="1" applyFill="1" applyBorder="1" applyAlignment="1">
      <alignment wrapText="1"/>
    </xf>
    <xf numFmtId="0" fontId="2" fillId="4" borderId="10" xfId="0" applyFont="1" applyFill="1" applyBorder="1" applyAlignment="1">
      <alignment wrapText="1"/>
    </xf>
    <xf numFmtId="8" fontId="1" fillId="3" borderId="9" xfId="0" applyNumberFormat="1" applyFont="1" applyFill="1" applyBorder="1" applyAlignment="1">
      <alignment wrapText="1"/>
    </xf>
    <xf numFmtId="0" fontId="4" fillId="6" borderId="15" xfId="0" applyFont="1" applyFill="1" applyBorder="1" applyAlignment="1">
      <alignment wrapText="1"/>
    </xf>
    <xf numFmtId="0" fontId="4" fillId="6" borderId="10" xfId="0" applyFont="1" applyFill="1" applyBorder="1" applyAlignment="1">
      <alignment wrapText="1"/>
    </xf>
    <xf numFmtId="0" fontId="4" fillId="6" borderId="16" xfId="0" applyFont="1" applyFill="1" applyBorder="1" applyAlignment="1">
      <alignment wrapText="1"/>
    </xf>
    <xf numFmtId="0" fontId="5" fillId="0" borderId="15" xfId="0" applyFont="1" applyBorder="1" applyAlignment="1">
      <alignment wrapText="1"/>
    </xf>
    <xf numFmtId="0" fontId="6" fillId="0" borderId="10" xfId="0" applyFont="1" applyBorder="1" applyAlignment="1">
      <alignment wrapText="1"/>
    </xf>
    <xf numFmtId="0" fontId="5" fillId="0" borderId="10" xfId="0" applyFont="1" applyBorder="1" applyAlignment="1">
      <alignment wrapText="1"/>
    </xf>
    <xf numFmtId="0" fontId="5" fillId="0" borderId="16" xfId="0" applyFont="1" applyBorder="1" applyAlignment="1">
      <alignment wrapText="1"/>
    </xf>
    <xf numFmtId="8" fontId="5" fillId="0" borderId="10" xfId="0" applyNumberFormat="1" applyFont="1" applyBorder="1" applyAlignment="1">
      <alignment wrapText="1"/>
    </xf>
    <xf numFmtId="8" fontId="5" fillId="0" borderId="16" xfId="0" applyNumberFormat="1" applyFont="1" applyBorder="1" applyAlignment="1">
      <alignment wrapText="1"/>
    </xf>
    <xf numFmtId="0" fontId="8" fillId="0" borderId="10" xfId="0" applyFont="1" applyBorder="1" applyAlignment="1">
      <alignment wrapText="1"/>
    </xf>
    <xf numFmtId="0" fontId="9" fillId="0" borderId="10" xfId="0" applyFont="1" applyBorder="1" applyAlignment="1">
      <alignment wrapText="1"/>
    </xf>
    <xf numFmtId="8" fontId="2" fillId="0" borderId="10" xfId="0" applyNumberFormat="1" applyFont="1" applyBorder="1" applyAlignment="1">
      <alignment wrapText="1"/>
    </xf>
    <xf numFmtId="8" fontId="5" fillId="0" borderId="17" xfId="0" applyNumberFormat="1" applyFont="1" applyBorder="1" applyAlignment="1">
      <alignment wrapText="1"/>
    </xf>
    <xf numFmtId="0" fontId="1" fillId="6" borderId="20" xfId="0" applyFont="1" applyFill="1" applyBorder="1" applyAlignment="1">
      <alignment wrapText="1"/>
    </xf>
    <xf numFmtId="8" fontId="4" fillId="6" borderId="21" xfId="0" applyNumberFormat="1" applyFont="1" applyFill="1" applyBorder="1" applyAlignment="1">
      <alignment wrapText="1"/>
    </xf>
    <xf numFmtId="0" fontId="1" fillId="7" borderId="7" xfId="0" applyFont="1" applyFill="1" applyBorder="1" applyAlignment="1">
      <alignment wrapText="1"/>
    </xf>
    <xf numFmtId="0" fontId="1" fillId="7" borderId="8" xfId="0" applyFont="1" applyFill="1" applyBorder="1" applyAlignment="1">
      <alignment wrapText="1"/>
    </xf>
    <xf numFmtId="0" fontId="1" fillId="7" borderId="9" xfId="0" applyFont="1" applyFill="1" applyBorder="1" applyAlignment="1">
      <alignment wrapText="1"/>
    </xf>
    <xf numFmtId="0" fontId="1" fillId="0" borderId="7" xfId="0" applyFont="1" applyBorder="1" applyAlignment="1">
      <alignment wrapText="1"/>
    </xf>
    <xf numFmtId="0" fontId="1" fillId="0" borderId="8" xfId="0" applyFont="1" applyBorder="1" applyAlignment="1">
      <alignment wrapText="1"/>
    </xf>
    <xf numFmtId="0" fontId="2" fillId="0" borderId="9" xfId="0" applyFont="1" applyBorder="1" applyAlignment="1">
      <alignment wrapText="1"/>
    </xf>
    <xf numFmtId="8" fontId="1" fillId="0" borderId="9" xfId="0" applyNumberFormat="1" applyFont="1" applyBorder="1" applyAlignment="1">
      <alignment wrapText="1"/>
    </xf>
    <xf numFmtId="0" fontId="10" fillId="0" borderId="8" xfId="0" applyFont="1" applyBorder="1" applyAlignment="1">
      <alignment wrapText="1"/>
    </xf>
    <xf numFmtId="8" fontId="1" fillId="7" borderId="9" xfId="0" applyNumberFormat="1" applyFont="1" applyFill="1" applyBorder="1" applyAlignment="1">
      <alignment wrapText="1"/>
    </xf>
    <xf numFmtId="8" fontId="11" fillId="8" borderId="25" xfId="0" applyNumberFormat="1" applyFont="1" applyFill="1" applyBorder="1" applyAlignment="1">
      <alignment wrapText="1"/>
    </xf>
    <xf numFmtId="0" fontId="12" fillId="0" borderId="0" xfId="0" applyFont="1"/>
    <xf numFmtId="0" fontId="14" fillId="0" borderId="27" xfId="0" applyFont="1" applyBorder="1"/>
    <xf numFmtId="0" fontId="14" fillId="0" borderId="8" xfId="0" applyFont="1" applyBorder="1" applyAlignment="1">
      <alignment horizontal="center" wrapText="1"/>
    </xf>
    <xf numFmtId="0" fontId="14" fillId="0" borderId="8" xfId="0" applyFont="1" applyBorder="1" applyAlignment="1">
      <alignment horizontal="center"/>
    </xf>
    <xf numFmtId="0" fontId="14" fillId="0" borderId="27" xfId="0" applyFont="1" applyBorder="1" applyAlignment="1">
      <alignment horizontal="right"/>
    </xf>
    <xf numFmtId="0" fontId="14" fillId="0" borderId="8" xfId="0" applyFont="1" applyBorder="1" applyAlignment="1">
      <alignment wrapText="1"/>
    </xf>
    <xf numFmtId="0" fontId="13" fillId="0" borderId="8" xfId="0" applyFont="1" applyBorder="1" applyAlignment="1">
      <alignment horizontal="center"/>
    </xf>
    <xf numFmtId="0" fontId="13" fillId="0" borderId="27" xfId="0" applyFont="1" applyBorder="1" applyAlignment="1">
      <alignment horizontal="right"/>
    </xf>
    <xf numFmtId="0" fontId="13" fillId="0" borderId="8" xfId="0" applyFont="1" applyBorder="1" applyAlignment="1">
      <alignment wrapText="1"/>
    </xf>
    <xf numFmtId="164" fontId="13" fillId="0" borderId="8" xfId="0" applyNumberFormat="1" applyFont="1" applyBorder="1" applyAlignment="1">
      <alignment horizontal="center"/>
    </xf>
    <xf numFmtId="0" fontId="13" fillId="0" borderId="27" xfId="0" applyFont="1" applyBorder="1"/>
    <xf numFmtId="0" fontId="14" fillId="0" borderId="8" xfId="0" applyFont="1" applyBorder="1" applyAlignment="1">
      <alignment horizontal="right" wrapText="1"/>
    </xf>
    <xf numFmtId="164" fontId="14" fillId="0" borderId="8" xfId="0" applyNumberFormat="1" applyFont="1" applyBorder="1" applyAlignment="1">
      <alignment horizontal="center"/>
    </xf>
    <xf numFmtId="0" fontId="14" fillId="0" borderId="8" xfId="0" applyFont="1" applyBorder="1" applyAlignment="1">
      <alignment horizontal="left" vertical="top" wrapText="1"/>
    </xf>
    <xf numFmtId="0" fontId="13" fillId="0" borderId="8" xfId="0" applyFont="1" applyBorder="1" applyAlignment="1">
      <alignment horizontal="left" vertical="top"/>
    </xf>
    <xf numFmtId="164" fontId="13" fillId="0" borderId="0" xfId="0" applyNumberFormat="1" applyFont="1" applyAlignment="1">
      <alignment horizontal="center"/>
    </xf>
    <xf numFmtId="164" fontId="13" fillId="0" borderId="27" xfId="0" applyNumberFormat="1" applyFont="1" applyBorder="1" applyAlignment="1">
      <alignment horizontal="center"/>
    </xf>
    <xf numFmtId="164" fontId="13" fillId="0" borderId="11" xfId="0" applyNumberFormat="1" applyFont="1" applyBorder="1" applyAlignment="1">
      <alignment horizontal="center"/>
    </xf>
    <xf numFmtId="0" fontId="13" fillId="0" borderId="28" xfId="0" applyFont="1" applyBorder="1"/>
    <xf numFmtId="0" fontId="14" fillId="0" borderId="29" xfId="0" applyFont="1" applyBorder="1" applyAlignment="1">
      <alignment horizontal="right" wrapText="1"/>
    </xf>
    <xf numFmtId="0" fontId="13" fillId="0" borderId="29" xfId="0" applyFont="1" applyBorder="1" applyAlignment="1">
      <alignment horizontal="center"/>
    </xf>
    <xf numFmtId="0" fontId="14" fillId="0" borderId="29" xfId="0" applyFont="1" applyBorder="1" applyAlignment="1">
      <alignment horizontal="center"/>
    </xf>
    <xf numFmtId="164" fontId="14" fillId="9" borderId="11" xfId="0" applyNumberFormat="1" applyFont="1" applyFill="1" applyBorder="1" applyAlignment="1">
      <alignment horizontal="center"/>
    </xf>
    <xf numFmtId="0" fontId="12" fillId="0" borderId="0" xfId="0" applyFont="1" applyAlignment="1">
      <alignment wrapText="1"/>
    </xf>
    <xf numFmtId="0" fontId="0" fillId="0" borderId="0" xfId="0" applyAlignment="1">
      <alignment horizontal="left"/>
    </xf>
    <xf numFmtId="0" fontId="15" fillId="9" borderId="26" xfId="0" applyFont="1" applyFill="1" applyBorder="1" applyAlignment="1">
      <alignment horizontal="left"/>
    </xf>
    <xf numFmtId="0" fontId="16" fillId="9" borderId="5" xfId="0" applyFont="1" applyFill="1" applyBorder="1" applyAlignment="1">
      <alignment horizontal="left"/>
    </xf>
    <xf numFmtId="0" fontId="16" fillId="9" borderId="11" xfId="0" applyFont="1" applyFill="1" applyBorder="1" applyAlignment="1">
      <alignment horizontal="left"/>
    </xf>
    <xf numFmtId="0" fontId="14" fillId="9" borderId="26" xfId="0" applyFont="1" applyFill="1" applyBorder="1" applyAlignment="1">
      <alignment horizontal="left"/>
    </xf>
    <xf numFmtId="0" fontId="16" fillId="9" borderId="5" xfId="0" applyFont="1" applyFill="1" applyBorder="1"/>
    <xf numFmtId="0" fontId="16" fillId="9" borderId="11" xfId="0" applyFont="1" applyFill="1" applyBorder="1"/>
    <xf numFmtId="0" fontId="11" fillId="8" borderId="22" xfId="0" applyFont="1" applyFill="1" applyBorder="1" applyAlignment="1">
      <alignment wrapText="1"/>
    </xf>
    <xf numFmtId="0" fontId="11" fillId="8" borderId="23" xfId="0" applyFont="1" applyFill="1" applyBorder="1" applyAlignment="1">
      <alignment wrapText="1"/>
    </xf>
    <xf numFmtId="0" fontId="11" fillId="8" borderId="24" xfId="0" applyFont="1" applyFill="1" applyBorder="1" applyAlignment="1">
      <alignmen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3" borderId="4" xfId="0" applyFont="1"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1" fillId="3" borderId="11" xfId="0" applyFont="1" applyFill="1" applyBorder="1" applyAlignment="1">
      <alignment wrapText="1"/>
    </xf>
    <xf numFmtId="0" fontId="2" fillId="0" borderId="4" xfId="0" applyFont="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2" fillId="5" borderId="4" xfId="0" applyFont="1" applyFill="1" applyBorder="1" applyAlignment="1">
      <alignment wrapText="1"/>
    </xf>
    <xf numFmtId="0" fontId="2" fillId="5" borderId="5" xfId="0" applyFont="1" applyFill="1" applyBorder="1" applyAlignment="1">
      <alignment wrapText="1"/>
    </xf>
    <xf numFmtId="0" fontId="2" fillId="5" borderId="6" xfId="0" applyFont="1" applyFill="1" applyBorder="1" applyAlignment="1">
      <alignment wrapText="1"/>
    </xf>
    <xf numFmtId="0" fontId="1" fillId="6" borderId="12" xfId="0" applyFont="1" applyFill="1" applyBorder="1" applyAlignment="1">
      <alignment wrapText="1"/>
    </xf>
    <xf numFmtId="0" fontId="1" fillId="6" borderId="13" xfId="0" applyFont="1" applyFill="1" applyBorder="1" applyAlignment="1">
      <alignment wrapText="1"/>
    </xf>
    <xf numFmtId="0" fontId="1" fillId="6" borderId="14" xfId="0" applyFont="1" applyFill="1" applyBorder="1" applyAlignment="1">
      <alignment wrapText="1"/>
    </xf>
    <xf numFmtId="0" fontId="1" fillId="6" borderId="18" xfId="0" applyFont="1" applyFill="1" applyBorder="1" applyAlignment="1">
      <alignment wrapText="1"/>
    </xf>
    <xf numFmtId="0" fontId="1" fillId="6" borderId="19" xfId="0" applyFont="1" applyFill="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1" fillId="7" borderId="4" xfId="0" applyFont="1" applyFill="1" applyBorder="1" applyAlignment="1">
      <alignment wrapText="1"/>
    </xf>
    <xf numFmtId="0" fontId="1" fillId="7" borderId="5" xfId="0" applyFont="1" applyFill="1" applyBorder="1" applyAlignment="1">
      <alignment wrapText="1"/>
    </xf>
    <xf numFmtId="0" fontId="1" fillId="7" borderId="6" xfId="0" applyFont="1" applyFill="1" applyBorder="1" applyAlignment="1">
      <alignment wrapText="1"/>
    </xf>
    <xf numFmtId="0" fontId="1" fillId="7" borderId="1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1295400</xdr:colOff>
      <xdr:row>0</xdr:row>
      <xdr:rowOff>0</xdr:rowOff>
    </xdr:from>
    <xdr:to>
      <xdr:col>1</xdr:col>
      <xdr:colOff>1295400</xdr:colOff>
      <xdr:row>43</xdr:row>
      <xdr:rowOff>118112</xdr:rowOff>
    </xdr:to>
    <xdr:pic>
      <xdr:nvPicPr>
        <xdr:cNvPr id="2" name="Picture 1" descr="ALMASHRI_0">
          <a:extLst>
            <a:ext uri="{FF2B5EF4-FFF2-40B4-BE49-F238E27FC236}">
              <a16:creationId xmlns:a16="http://schemas.microsoft.com/office/drawing/2014/main" id="{6C120147-C43F-4FDA-A8E0-22B2119934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3" name="Picture 1" descr="ALMASHRI_0">
          <a:extLst>
            <a:ext uri="{FF2B5EF4-FFF2-40B4-BE49-F238E27FC236}">
              <a16:creationId xmlns:a16="http://schemas.microsoft.com/office/drawing/2014/main" id="{6DE91C9D-AC43-4BFB-A9E2-A434B6D11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4" name="Picture 1" descr="ALMASHRI_0">
          <a:extLst>
            <a:ext uri="{FF2B5EF4-FFF2-40B4-BE49-F238E27FC236}">
              <a16:creationId xmlns:a16="http://schemas.microsoft.com/office/drawing/2014/main" id="{0284A7E4-9518-4FB8-B2CC-4F2FE81192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5" name="Picture 1" descr="ALMASHRI_0">
          <a:extLst>
            <a:ext uri="{FF2B5EF4-FFF2-40B4-BE49-F238E27FC236}">
              <a16:creationId xmlns:a16="http://schemas.microsoft.com/office/drawing/2014/main" id="{8F1C9746-9F71-4762-A729-B6FE4D6AC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6" name="Picture 1" descr="ALMASHRI_0">
          <a:extLst>
            <a:ext uri="{FF2B5EF4-FFF2-40B4-BE49-F238E27FC236}">
              <a16:creationId xmlns:a16="http://schemas.microsoft.com/office/drawing/2014/main" id="{CB062305-B2FE-452A-9940-3FE7B44A8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7" name="Picture 1" descr="ALMASHRI_0">
          <a:extLst>
            <a:ext uri="{FF2B5EF4-FFF2-40B4-BE49-F238E27FC236}">
              <a16:creationId xmlns:a16="http://schemas.microsoft.com/office/drawing/2014/main" id="{EF518387-9715-4282-A7B6-140CBB8DF2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8" name="Picture 1" descr="ALMASHRI_0">
          <a:extLst>
            <a:ext uri="{FF2B5EF4-FFF2-40B4-BE49-F238E27FC236}">
              <a16:creationId xmlns:a16="http://schemas.microsoft.com/office/drawing/2014/main" id="{49D887EE-3856-4774-A912-75332CFB64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9" name="Picture 1" descr="ALMASHRI_0">
          <a:extLst>
            <a:ext uri="{FF2B5EF4-FFF2-40B4-BE49-F238E27FC236}">
              <a16:creationId xmlns:a16="http://schemas.microsoft.com/office/drawing/2014/main" id="{C547B0FD-47FE-4642-835E-CFBA732507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0" name="Picture 1" descr="ALMASHRI_0">
          <a:extLst>
            <a:ext uri="{FF2B5EF4-FFF2-40B4-BE49-F238E27FC236}">
              <a16:creationId xmlns:a16="http://schemas.microsoft.com/office/drawing/2014/main" id="{9904707B-6003-4B02-BBE4-F5295E370A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1" name="Picture 1" descr="ALMASHRI_0">
          <a:extLst>
            <a:ext uri="{FF2B5EF4-FFF2-40B4-BE49-F238E27FC236}">
              <a16:creationId xmlns:a16="http://schemas.microsoft.com/office/drawing/2014/main" id="{C8B0B3B7-8EB0-4F1D-BB23-5BB7FD3A49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2" name="Picture 1" descr="ALMASHRI_0">
          <a:extLst>
            <a:ext uri="{FF2B5EF4-FFF2-40B4-BE49-F238E27FC236}">
              <a16:creationId xmlns:a16="http://schemas.microsoft.com/office/drawing/2014/main" id="{6015083E-BDAC-4967-B23E-04EA8880C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3" name="Picture 1" descr="ALMASHRI_0">
          <a:extLst>
            <a:ext uri="{FF2B5EF4-FFF2-40B4-BE49-F238E27FC236}">
              <a16:creationId xmlns:a16="http://schemas.microsoft.com/office/drawing/2014/main" id="{9CCCCB47-89FE-4100-B233-7E949D830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4" name="Picture 1" descr="ALMASHRI_0">
          <a:extLst>
            <a:ext uri="{FF2B5EF4-FFF2-40B4-BE49-F238E27FC236}">
              <a16:creationId xmlns:a16="http://schemas.microsoft.com/office/drawing/2014/main" id="{8E6DF80E-6F0B-423C-B368-DCBDF1CA6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5" name="Picture 1" descr="ALMASHRI_0">
          <a:extLst>
            <a:ext uri="{FF2B5EF4-FFF2-40B4-BE49-F238E27FC236}">
              <a16:creationId xmlns:a16="http://schemas.microsoft.com/office/drawing/2014/main" id="{58781A21-26A6-45EB-AFD2-C03BAF4541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6" name="Picture 1" descr="ALMASHRI_0">
          <a:extLst>
            <a:ext uri="{FF2B5EF4-FFF2-40B4-BE49-F238E27FC236}">
              <a16:creationId xmlns:a16="http://schemas.microsoft.com/office/drawing/2014/main" id="{C5CEE647-04F0-4E5C-977D-3011F6EE60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7" name="Picture 1" descr="ALMASHRI_0">
          <a:extLst>
            <a:ext uri="{FF2B5EF4-FFF2-40B4-BE49-F238E27FC236}">
              <a16:creationId xmlns:a16="http://schemas.microsoft.com/office/drawing/2014/main" id="{A7D01144-7742-4AA9-BDCC-8636CCEBD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BCBAE-C513-4D6A-BD51-A1D501A17452}">
  <dimension ref="A2:G62"/>
  <sheetViews>
    <sheetView workbookViewId="0">
      <selection activeCell="I13" sqref="I13"/>
    </sheetView>
  </sheetViews>
  <sheetFormatPr defaultColWidth="8.83203125" defaultRowHeight="16" x14ac:dyDescent="0.4"/>
  <cols>
    <col min="1" max="1" width="8.75" customWidth="1"/>
    <col min="2" max="2" width="52.75" customWidth="1"/>
    <col min="3" max="3" width="11.83203125" customWidth="1"/>
    <col min="6" max="6" width="9.83203125" bestFit="1" customWidth="1"/>
  </cols>
  <sheetData>
    <row r="2" spans="1:6" ht="15" customHeight="1" x14ac:dyDescent="0.4">
      <c r="A2" s="62" t="s">
        <v>95</v>
      </c>
      <c r="B2" s="63"/>
      <c r="C2" s="63"/>
      <c r="D2" s="63"/>
      <c r="E2" s="63"/>
      <c r="F2" s="64"/>
    </row>
    <row r="3" spans="1:6" ht="15" customHeight="1" x14ac:dyDescent="0.4">
      <c r="A3" s="38" t="s">
        <v>78</v>
      </c>
      <c r="B3" s="39" t="s">
        <v>94</v>
      </c>
      <c r="C3" s="40" t="s">
        <v>41</v>
      </c>
      <c r="D3" s="40" t="s">
        <v>82</v>
      </c>
      <c r="E3" s="40" t="s">
        <v>96</v>
      </c>
      <c r="F3" s="40" t="s">
        <v>97</v>
      </c>
    </row>
    <row r="4" spans="1:6" ht="15" customHeight="1" x14ac:dyDescent="0.4">
      <c r="A4" s="41">
        <v>1</v>
      </c>
      <c r="B4" s="42" t="s">
        <v>98</v>
      </c>
      <c r="C4" s="43"/>
      <c r="D4" s="43"/>
      <c r="E4" s="43"/>
      <c r="F4" s="43"/>
    </row>
    <row r="5" spans="1:6" ht="15" customHeight="1" x14ac:dyDescent="0.4">
      <c r="A5" s="44">
        <v>1.1000000000000001</v>
      </c>
      <c r="B5" s="45" t="s">
        <v>99</v>
      </c>
      <c r="C5" s="43" t="s">
        <v>60</v>
      </c>
      <c r="D5" s="43">
        <v>13.225</v>
      </c>
      <c r="E5" s="46"/>
      <c r="F5" s="46">
        <f>E5*D5</f>
        <v>0</v>
      </c>
    </row>
    <row r="6" spans="1:6" ht="15" customHeight="1" x14ac:dyDescent="0.4">
      <c r="A6" s="44">
        <v>1.2</v>
      </c>
      <c r="B6" s="45" t="s">
        <v>100</v>
      </c>
      <c r="C6" s="43" t="s">
        <v>60</v>
      </c>
      <c r="D6" s="43">
        <v>7.6</v>
      </c>
      <c r="E6" s="46"/>
      <c r="F6" s="46">
        <f>E6*D6</f>
        <v>0</v>
      </c>
    </row>
    <row r="7" spans="1:6" ht="15" customHeight="1" x14ac:dyDescent="0.4">
      <c r="A7" s="44">
        <v>1.3</v>
      </c>
      <c r="B7" s="45" t="s">
        <v>101</v>
      </c>
      <c r="C7" s="43" t="s">
        <v>60</v>
      </c>
      <c r="D7" s="43">
        <v>0.2</v>
      </c>
      <c r="E7" s="46"/>
      <c r="F7" s="46">
        <f>E7*D7</f>
        <v>0</v>
      </c>
    </row>
    <row r="8" spans="1:6" ht="15" customHeight="1" x14ac:dyDescent="0.4">
      <c r="A8" s="47"/>
      <c r="B8" s="48" t="s">
        <v>87</v>
      </c>
      <c r="C8" s="43"/>
      <c r="D8" s="43"/>
      <c r="E8" s="43"/>
      <c r="F8" s="49">
        <f>SUM(F5:F7)</f>
        <v>0</v>
      </c>
    </row>
    <row r="9" spans="1:6" ht="15" customHeight="1" x14ac:dyDescent="0.4">
      <c r="A9" s="41">
        <v>2</v>
      </c>
      <c r="B9" s="42" t="s">
        <v>102</v>
      </c>
      <c r="C9" s="43"/>
      <c r="D9" s="43"/>
      <c r="E9" s="43"/>
      <c r="F9" s="43"/>
    </row>
    <row r="10" spans="1:6" ht="15" customHeight="1" x14ac:dyDescent="0.4">
      <c r="A10" s="44">
        <v>2.1</v>
      </c>
      <c r="B10" s="45" t="s">
        <v>103</v>
      </c>
      <c r="C10" s="43" t="s">
        <v>13</v>
      </c>
      <c r="D10" s="43">
        <v>34</v>
      </c>
      <c r="E10" s="46"/>
      <c r="F10" s="46">
        <f>E10*D10</f>
        <v>0</v>
      </c>
    </row>
    <row r="11" spans="1:6" ht="15" customHeight="1" x14ac:dyDescent="0.4">
      <c r="A11" s="44">
        <v>2.2000000000000002</v>
      </c>
      <c r="B11" s="45" t="s">
        <v>104</v>
      </c>
      <c r="C11" s="43" t="s">
        <v>15</v>
      </c>
      <c r="D11" s="43">
        <v>7</v>
      </c>
      <c r="E11" s="46"/>
      <c r="F11" s="46">
        <f t="shared" ref="F11:F14" si="0">E11*D11</f>
        <v>0</v>
      </c>
    </row>
    <row r="12" spans="1:6" ht="15" customHeight="1" x14ac:dyDescent="0.4">
      <c r="A12" s="44">
        <v>2.2999999999999998</v>
      </c>
      <c r="B12" s="45" t="s">
        <v>105</v>
      </c>
      <c r="C12" s="43" t="s">
        <v>106</v>
      </c>
      <c r="D12" s="43">
        <v>2</v>
      </c>
      <c r="E12" s="46"/>
      <c r="F12" s="46">
        <f t="shared" si="0"/>
        <v>0</v>
      </c>
    </row>
    <row r="13" spans="1:6" ht="15" customHeight="1" x14ac:dyDescent="0.4">
      <c r="A13" s="44">
        <v>2.4</v>
      </c>
      <c r="B13" s="45" t="s">
        <v>107</v>
      </c>
      <c r="C13" s="43" t="s">
        <v>15</v>
      </c>
      <c r="D13" s="43">
        <v>1</v>
      </c>
      <c r="E13" s="46"/>
      <c r="F13" s="46">
        <f t="shared" si="0"/>
        <v>0</v>
      </c>
    </row>
    <row r="14" spans="1:6" ht="15" customHeight="1" x14ac:dyDescent="0.4">
      <c r="A14" s="44">
        <v>2.5</v>
      </c>
      <c r="B14" s="45" t="s">
        <v>108</v>
      </c>
      <c r="C14" s="43" t="s">
        <v>13</v>
      </c>
      <c r="D14" s="43">
        <v>2</v>
      </c>
      <c r="E14" s="46"/>
      <c r="F14" s="46">
        <f t="shared" si="0"/>
        <v>0</v>
      </c>
    </row>
    <row r="15" spans="1:6" ht="15" customHeight="1" x14ac:dyDescent="0.4">
      <c r="A15" s="38"/>
      <c r="B15" s="48" t="s">
        <v>91</v>
      </c>
      <c r="C15" s="43"/>
      <c r="D15" s="43"/>
      <c r="E15" s="43"/>
      <c r="F15" s="49">
        <f>SUM(F10:F14)</f>
        <v>0</v>
      </c>
    </row>
    <row r="16" spans="1:6" ht="15" customHeight="1" x14ac:dyDescent="0.4">
      <c r="A16" s="41">
        <v>3</v>
      </c>
      <c r="B16" s="50" t="s">
        <v>109</v>
      </c>
      <c r="C16" s="51"/>
      <c r="D16" s="43"/>
      <c r="E16" s="43"/>
      <c r="F16" s="43"/>
    </row>
    <row r="17" spans="1:6" ht="15" customHeight="1" x14ac:dyDescent="0.4">
      <c r="A17" s="44">
        <v>3.1</v>
      </c>
      <c r="B17" s="45" t="s">
        <v>110</v>
      </c>
      <c r="C17" s="43" t="s">
        <v>65</v>
      </c>
      <c r="D17" s="43">
        <v>1.5</v>
      </c>
      <c r="E17" s="46"/>
      <c r="F17" s="46">
        <f>E17*D17</f>
        <v>0</v>
      </c>
    </row>
    <row r="18" spans="1:6" ht="15" customHeight="1" x14ac:dyDescent="0.4">
      <c r="A18" s="44">
        <v>3.2</v>
      </c>
      <c r="B18" s="45" t="s">
        <v>111</v>
      </c>
      <c r="C18" s="43" t="s">
        <v>60</v>
      </c>
      <c r="D18" s="43">
        <v>0.1</v>
      </c>
      <c r="E18" s="46"/>
      <c r="F18" s="46">
        <f t="shared" ref="F18:F19" si="1">E18*D18</f>
        <v>0</v>
      </c>
    </row>
    <row r="19" spans="1:6" ht="15" customHeight="1" x14ac:dyDescent="0.4">
      <c r="A19" s="44">
        <v>3.3</v>
      </c>
      <c r="B19" s="45" t="s">
        <v>112</v>
      </c>
      <c r="C19" s="43" t="s">
        <v>13</v>
      </c>
      <c r="D19" s="43">
        <v>1.5</v>
      </c>
      <c r="E19" s="46"/>
      <c r="F19" s="46">
        <f t="shared" si="1"/>
        <v>0</v>
      </c>
    </row>
    <row r="20" spans="1:6" ht="15" customHeight="1" x14ac:dyDescent="0.4">
      <c r="A20" s="44">
        <v>3.4</v>
      </c>
      <c r="B20" s="48" t="s">
        <v>113</v>
      </c>
      <c r="C20" s="43"/>
      <c r="D20" s="43"/>
      <c r="E20" s="43"/>
      <c r="F20" s="49">
        <f>SUM(F17:F19)</f>
        <v>0</v>
      </c>
    </row>
    <row r="21" spans="1:6" ht="15" customHeight="1" x14ac:dyDescent="0.4">
      <c r="A21" s="41">
        <v>4</v>
      </c>
      <c r="B21" s="42" t="s">
        <v>114</v>
      </c>
      <c r="C21" s="43"/>
      <c r="D21" s="43"/>
      <c r="E21" s="43"/>
      <c r="F21" s="43"/>
    </row>
    <row r="22" spans="1:6" ht="15" customHeight="1" x14ac:dyDescent="0.4">
      <c r="A22" s="44">
        <v>4.0999999999999996</v>
      </c>
      <c r="B22" s="45" t="s">
        <v>115</v>
      </c>
      <c r="C22" s="43" t="s">
        <v>15</v>
      </c>
      <c r="D22" s="43">
        <v>2</v>
      </c>
      <c r="E22" s="46"/>
      <c r="F22" s="46">
        <f>E22*D22</f>
        <v>0</v>
      </c>
    </row>
    <row r="23" spans="1:6" ht="15" customHeight="1" x14ac:dyDescent="0.4">
      <c r="A23" s="44">
        <v>4.2</v>
      </c>
      <c r="B23" s="45" t="s">
        <v>116</v>
      </c>
      <c r="C23" s="43" t="s">
        <v>13</v>
      </c>
      <c r="D23" s="43">
        <v>15</v>
      </c>
      <c r="E23" s="46"/>
      <c r="F23" s="46">
        <f t="shared" ref="F23:F24" si="2">E23*D23</f>
        <v>0</v>
      </c>
    </row>
    <row r="24" spans="1:6" ht="15" customHeight="1" x14ac:dyDescent="0.4">
      <c r="A24" s="44">
        <v>4.3</v>
      </c>
      <c r="B24" s="45" t="s">
        <v>105</v>
      </c>
      <c r="C24" s="43" t="s">
        <v>106</v>
      </c>
      <c r="D24" s="43">
        <v>2</v>
      </c>
      <c r="E24" s="46"/>
      <c r="F24" s="46">
        <f t="shared" si="2"/>
        <v>0</v>
      </c>
    </row>
    <row r="25" spans="1:6" ht="15" customHeight="1" x14ac:dyDescent="0.4">
      <c r="A25" s="38"/>
      <c r="B25" s="48" t="s">
        <v>117</v>
      </c>
      <c r="C25" s="43"/>
      <c r="D25" s="43"/>
      <c r="E25" s="43"/>
      <c r="F25" s="49">
        <f>SUM(F22:F24)</f>
        <v>0</v>
      </c>
    </row>
    <row r="26" spans="1:6" ht="15" customHeight="1" x14ac:dyDescent="0.4">
      <c r="A26" s="41">
        <v>5</v>
      </c>
      <c r="B26" s="42" t="s">
        <v>118</v>
      </c>
      <c r="C26" s="43"/>
      <c r="D26" s="43"/>
      <c r="E26" s="43"/>
      <c r="F26" s="43"/>
    </row>
    <row r="27" spans="1:6" ht="15" customHeight="1" x14ac:dyDescent="0.4">
      <c r="A27" s="44">
        <v>5.0999999999999996</v>
      </c>
      <c r="B27" s="45" t="s">
        <v>119</v>
      </c>
      <c r="C27" s="43" t="s">
        <v>15</v>
      </c>
      <c r="D27" s="43">
        <v>1</v>
      </c>
      <c r="E27" s="52"/>
      <c r="F27" s="53">
        <f>E27*D27</f>
        <v>0</v>
      </c>
    </row>
    <row r="28" spans="1:6" ht="15" customHeight="1" x14ac:dyDescent="0.4">
      <c r="A28" s="44">
        <v>5.2</v>
      </c>
      <c r="B28" s="45" t="s">
        <v>120</v>
      </c>
      <c r="C28" s="43" t="s">
        <v>15</v>
      </c>
      <c r="D28" s="43">
        <v>1</v>
      </c>
      <c r="E28" s="54"/>
      <c r="F28" s="53">
        <f>E28*D28</f>
        <v>0</v>
      </c>
    </row>
    <row r="29" spans="1:6" ht="15" customHeight="1" x14ac:dyDescent="0.4">
      <c r="A29" s="47"/>
      <c r="B29" s="48" t="s">
        <v>121</v>
      </c>
      <c r="C29" s="43"/>
      <c r="D29" s="43"/>
      <c r="E29" s="43"/>
      <c r="F29" s="49">
        <f>SUM(F27:F28)</f>
        <v>0</v>
      </c>
    </row>
    <row r="30" spans="1:6" ht="15" customHeight="1" x14ac:dyDescent="0.4">
      <c r="A30" s="55"/>
      <c r="B30" s="56"/>
      <c r="C30" s="57"/>
      <c r="D30" s="57"/>
      <c r="E30" s="57"/>
      <c r="F30" s="58"/>
    </row>
    <row r="31" spans="1:6" ht="15" customHeight="1" x14ac:dyDescent="0.4">
      <c r="A31" s="65" t="s">
        <v>122</v>
      </c>
      <c r="B31" s="66"/>
      <c r="C31" s="66"/>
      <c r="D31" s="66"/>
      <c r="E31" s="67"/>
      <c r="F31" s="59">
        <f>F8+F15+F25+F29</f>
        <v>0</v>
      </c>
    </row>
    <row r="32" spans="1:6" ht="15.75" customHeight="1" x14ac:dyDescent="0.4">
      <c r="A32" s="37"/>
      <c r="B32" s="60"/>
      <c r="C32" s="37"/>
      <c r="D32" s="37"/>
      <c r="E32" s="37"/>
      <c r="F32" s="37"/>
    </row>
    <row r="33" spans="1:6" s="61" customFormat="1" ht="15" customHeight="1" x14ac:dyDescent="0.4">
      <c r="A33" s="62" t="s">
        <v>123</v>
      </c>
      <c r="B33" s="63"/>
      <c r="C33" s="63"/>
      <c r="D33" s="63"/>
      <c r="E33" s="63"/>
      <c r="F33" s="64"/>
    </row>
    <row r="34" spans="1:6" ht="15" customHeight="1" x14ac:dyDescent="0.4">
      <c r="A34" s="38" t="s">
        <v>78</v>
      </c>
      <c r="B34" s="39" t="s">
        <v>94</v>
      </c>
      <c r="C34" s="40" t="s">
        <v>41</v>
      </c>
      <c r="D34" s="40" t="s">
        <v>82</v>
      </c>
      <c r="E34" s="40" t="s">
        <v>96</v>
      </c>
      <c r="F34" s="40" t="s">
        <v>97</v>
      </c>
    </row>
    <row r="35" spans="1:6" ht="15" customHeight="1" x14ac:dyDescent="0.4">
      <c r="A35" s="41">
        <v>1</v>
      </c>
      <c r="B35" s="42" t="s">
        <v>98</v>
      </c>
      <c r="C35" s="43"/>
      <c r="D35" s="43"/>
      <c r="E35" s="43"/>
      <c r="F35" s="43"/>
    </row>
    <row r="36" spans="1:6" ht="15" customHeight="1" x14ac:dyDescent="0.4">
      <c r="A36" s="44">
        <v>1.1000000000000001</v>
      </c>
      <c r="B36" s="45" t="s">
        <v>99</v>
      </c>
      <c r="C36" s="43" t="s">
        <v>60</v>
      </c>
      <c r="D36" s="43">
        <v>13.225</v>
      </c>
      <c r="E36" s="46"/>
      <c r="F36" s="46">
        <f>E36*D36</f>
        <v>0</v>
      </c>
    </row>
    <row r="37" spans="1:6" ht="15" customHeight="1" x14ac:dyDescent="0.4">
      <c r="A37" s="44">
        <v>1.2</v>
      </c>
      <c r="B37" s="45" t="s">
        <v>100</v>
      </c>
      <c r="C37" s="43" t="s">
        <v>60</v>
      </c>
      <c r="D37" s="43">
        <v>7.6</v>
      </c>
      <c r="E37" s="46"/>
      <c r="F37" s="46">
        <f t="shared" ref="F37:F38" si="3">E37*D37</f>
        <v>0</v>
      </c>
    </row>
    <row r="38" spans="1:6" ht="15" customHeight="1" x14ac:dyDescent="0.4">
      <c r="A38" s="44">
        <v>1.3</v>
      </c>
      <c r="B38" s="45" t="s">
        <v>101</v>
      </c>
      <c r="C38" s="43" t="s">
        <v>60</v>
      </c>
      <c r="D38" s="43">
        <v>0.2</v>
      </c>
      <c r="E38" s="46"/>
      <c r="F38" s="46">
        <f t="shared" si="3"/>
        <v>0</v>
      </c>
    </row>
    <row r="39" spans="1:6" ht="15" customHeight="1" x14ac:dyDescent="0.4">
      <c r="A39" s="47"/>
      <c r="B39" s="48" t="s">
        <v>87</v>
      </c>
      <c r="C39" s="43"/>
      <c r="D39" s="43"/>
      <c r="E39" s="43"/>
      <c r="F39" s="49">
        <f>SUM(F36:F38)</f>
        <v>0</v>
      </c>
    </row>
    <row r="40" spans="1:6" ht="15" customHeight="1" x14ac:dyDescent="0.4">
      <c r="A40" s="41">
        <v>2</v>
      </c>
      <c r="B40" s="42" t="s">
        <v>102</v>
      </c>
      <c r="C40" s="43"/>
      <c r="D40" s="43"/>
      <c r="E40" s="43"/>
      <c r="F40" s="43"/>
    </row>
    <row r="41" spans="1:6" ht="15" customHeight="1" x14ac:dyDescent="0.4">
      <c r="A41" s="44">
        <v>2.1</v>
      </c>
      <c r="B41" s="45" t="s">
        <v>124</v>
      </c>
      <c r="C41" s="43" t="s">
        <v>13</v>
      </c>
      <c r="D41" s="43">
        <v>34</v>
      </c>
      <c r="E41" s="46"/>
      <c r="F41" s="46">
        <f>E41*D41</f>
        <v>0</v>
      </c>
    </row>
    <row r="42" spans="1:6" ht="15" customHeight="1" x14ac:dyDescent="0.4">
      <c r="A42" s="44">
        <v>2.2000000000000002</v>
      </c>
      <c r="B42" s="45" t="s">
        <v>125</v>
      </c>
      <c r="C42" s="43" t="s">
        <v>15</v>
      </c>
      <c r="D42" s="43">
        <v>7</v>
      </c>
      <c r="E42" s="46"/>
      <c r="F42" s="46">
        <f t="shared" ref="F42:F45" si="4">E42*D42</f>
        <v>0</v>
      </c>
    </row>
    <row r="43" spans="1:6" ht="15" customHeight="1" x14ac:dyDescent="0.4">
      <c r="A43" s="44">
        <v>2.2999999999999998</v>
      </c>
      <c r="B43" s="45" t="s">
        <v>105</v>
      </c>
      <c r="C43" s="43" t="s">
        <v>106</v>
      </c>
      <c r="D43" s="43">
        <v>2</v>
      </c>
      <c r="E43" s="46"/>
      <c r="F43" s="46">
        <f t="shared" si="4"/>
        <v>0</v>
      </c>
    </row>
    <row r="44" spans="1:6" ht="15" customHeight="1" x14ac:dyDescent="0.4">
      <c r="A44" s="44">
        <v>2.4</v>
      </c>
      <c r="B44" s="45" t="s">
        <v>107</v>
      </c>
      <c r="C44" s="43" t="s">
        <v>15</v>
      </c>
      <c r="D44" s="43">
        <v>1</v>
      </c>
      <c r="E44" s="46"/>
      <c r="F44" s="46">
        <f t="shared" si="4"/>
        <v>0</v>
      </c>
    </row>
    <row r="45" spans="1:6" ht="15" customHeight="1" x14ac:dyDescent="0.4">
      <c r="A45" s="44">
        <v>2.5</v>
      </c>
      <c r="B45" s="45" t="s">
        <v>108</v>
      </c>
      <c r="C45" s="43" t="s">
        <v>13</v>
      </c>
      <c r="D45" s="43">
        <v>2</v>
      </c>
      <c r="E45" s="46"/>
      <c r="F45" s="46">
        <f t="shared" si="4"/>
        <v>0</v>
      </c>
    </row>
    <row r="46" spans="1:6" ht="15" customHeight="1" x14ac:dyDescent="0.4">
      <c r="A46" s="38"/>
      <c r="B46" s="48" t="s">
        <v>91</v>
      </c>
      <c r="C46" s="43"/>
      <c r="D46" s="43"/>
      <c r="E46" s="43"/>
      <c r="F46" s="49">
        <f>SUM(F41:F45)</f>
        <v>0</v>
      </c>
    </row>
    <row r="47" spans="1:6" ht="15" customHeight="1" x14ac:dyDescent="0.4">
      <c r="A47" s="41">
        <v>3</v>
      </c>
      <c r="B47" s="50" t="s">
        <v>109</v>
      </c>
      <c r="C47" s="43"/>
      <c r="D47" s="43"/>
      <c r="E47" s="43"/>
      <c r="F47" s="43"/>
    </row>
    <row r="48" spans="1:6" ht="15" customHeight="1" x14ac:dyDescent="0.4">
      <c r="A48" s="44">
        <v>3.1</v>
      </c>
      <c r="B48" s="45" t="s">
        <v>110</v>
      </c>
      <c r="C48" s="43" t="s">
        <v>65</v>
      </c>
      <c r="D48" s="43">
        <v>1.5</v>
      </c>
      <c r="E48" s="46"/>
      <c r="F48" s="46">
        <f>E48*D48</f>
        <v>0</v>
      </c>
    </row>
    <row r="49" spans="1:7" ht="15" customHeight="1" x14ac:dyDescent="0.4">
      <c r="A49" s="44">
        <v>3.2</v>
      </c>
      <c r="B49" s="45" t="s">
        <v>126</v>
      </c>
      <c r="C49" s="43" t="s">
        <v>60</v>
      </c>
      <c r="D49" s="43">
        <v>0.1</v>
      </c>
      <c r="E49" s="46"/>
      <c r="F49" s="46">
        <f t="shared" ref="F49:F50" si="5">E49*D49</f>
        <v>0</v>
      </c>
    </row>
    <row r="50" spans="1:7" ht="15" customHeight="1" x14ac:dyDescent="0.4">
      <c r="A50" s="44">
        <v>3.3</v>
      </c>
      <c r="B50" s="45" t="s">
        <v>112</v>
      </c>
      <c r="C50" s="43" t="s">
        <v>13</v>
      </c>
      <c r="D50" s="43">
        <v>1.5</v>
      </c>
      <c r="E50" s="46"/>
      <c r="F50" s="46">
        <f t="shared" si="5"/>
        <v>0</v>
      </c>
      <c r="G50" s="37"/>
    </row>
    <row r="51" spans="1:7" ht="15" customHeight="1" x14ac:dyDescent="0.4">
      <c r="A51" s="44">
        <v>3.4</v>
      </c>
      <c r="B51" s="48" t="s">
        <v>113</v>
      </c>
      <c r="C51" s="43"/>
      <c r="D51" s="43"/>
      <c r="E51" s="43"/>
      <c r="F51" s="49">
        <f>SUM(F48:F50)</f>
        <v>0</v>
      </c>
      <c r="G51" s="37"/>
    </row>
    <row r="52" spans="1:7" ht="15" customHeight="1" x14ac:dyDescent="0.4">
      <c r="A52" s="41">
        <v>4</v>
      </c>
      <c r="B52" s="42" t="s">
        <v>114</v>
      </c>
      <c r="C52" s="43"/>
      <c r="D52" s="43"/>
      <c r="E52" s="43"/>
      <c r="F52" s="43"/>
      <c r="G52" s="37"/>
    </row>
    <row r="53" spans="1:7" ht="15" customHeight="1" x14ac:dyDescent="0.4">
      <c r="A53" s="44">
        <v>4.0999999999999996</v>
      </c>
      <c r="B53" s="45" t="s">
        <v>127</v>
      </c>
      <c r="C53" s="43" t="s">
        <v>15</v>
      </c>
      <c r="D53" s="43">
        <v>2</v>
      </c>
      <c r="E53" s="46"/>
      <c r="F53" s="46">
        <f>E53*D53</f>
        <v>0</v>
      </c>
      <c r="G53" s="37"/>
    </row>
    <row r="54" spans="1:7" ht="15" customHeight="1" x14ac:dyDescent="0.4">
      <c r="A54" s="44">
        <v>4.2</v>
      </c>
      <c r="B54" s="45" t="s">
        <v>116</v>
      </c>
      <c r="C54" s="43" t="s">
        <v>13</v>
      </c>
      <c r="D54" s="43">
        <v>15</v>
      </c>
      <c r="E54" s="46"/>
      <c r="F54" s="46">
        <f t="shared" ref="F54:F55" si="6">E54*D54</f>
        <v>0</v>
      </c>
      <c r="G54" s="37"/>
    </row>
    <row r="55" spans="1:7" ht="15" customHeight="1" x14ac:dyDescent="0.4">
      <c r="A55" s="44">
        <v>4.3</v>
      </c>
      <c r="B55" s="45" t="s">
        <v>105</v>
      </c>
      <c r="C55" s="43" t="s">
        <v>106</v>
      </c>
      <c r="D55" s="43">
        <v>2</v>
      </c>
      <c r="E55" s="46"/>
      <c r="F55" s="46">
        <f t="shared" si="6"/>
        <v>0</v>
      </c>
      <c r="G55" s="37"/>
    </row>
    <row r="56" spans="1:7" ht="15" customHeight="1" x14ac:dyDescent="0.4">
      <c r="A56" s="38"/>
      <c r="B56" s="48" t="s">
        <v>117</v>
      </c>
      <c r="C56" s="43"/>
      <c r="D56" s="43"/>
      <c r="E56" s="43"/>
      <c r="F56" s="49">
        <f>SUM(F53:F55)</f>
        <v>0</v>
      </c>
      <c r="G56" s="37"/>
    </row>
    <row r="57" spans="1:7" ht="15" customHeight="1" x14ac:dyDescent="0.4">
      <c r="A57" s="41">
        <v>5</v>
      </c>
      <c r="B57" s="42" t="s">
        <v>118</v>
      </c>
      <c r="C57" s="43"/>
      <c r="D57" s="43"/>
      <c r="E57" s="43"/>
      <c r="F57" s="43"/>
      <c r="G57" s="37"/>
    </row>
    <row r="58" spans="1:7" ht="15" customHeight="1" x14ac:dyDescent="0.4">
      <c r="A58" s="44">
        <v>5.0999999999999996</v>
      </c>
      <c r="B58" s="45" t="s">
        <v>119</v>
      </c>
      <c r="C58" s="43" t="s">
        <v>15</v>
      </c>
      <c r="D58" s="43">
        <v>1</v>
      </c>
      <c r="E58" s="46"/>
      <c r="F58" s="46">
        <f>E58*D58</f>
        <v>0</v>
      </c>
      <c r="G58" s="37"/>
    </row>
    <row r="59" spans="1:7" ht="15" customHeight="1" x14ac:dyDescent="0.4">
      <c r="A59" s="44">
        <v>5.2</v>
      </c>
      <c r="B59" s="45" t="s">
        <v>128</v>
      </c>
      <c r="C59" s="43" t="s">
        <v>35</v>
      </c>
      <c r="D59" s="43">
        <v>1</v>
      </c>
      <c r="E59" s="46"/>
      <c r="F59" s="46">
        <f t="shared" ref="F59:F60" si="7">E59*D59</f>
        <v>0</v>
      </c>
      <c r="G59" s="37"/>
    </row>
    <row r="60" spans="1:7" ht="15" customHeight="1" x14ac:dyDescent="0.4">
      <c r="A60" s="44">
        <v>5.3</v>
      </c>
      <c r="B60" s="45" t="s">
        <v>120</v>
      </c>
      <c r="C60" s="43" t="s">
        <v>15</v>
      </c>
      <c r="D60" s="43">
        <v>1</v>
      </c>
      <c r="E60" s="46"/>
      <c r="F60" s="46">
        <f t="shared" si="7"/>
        <v>0</v>
      </c>
      <c r="G60" s="37"/>
    </row>
    <row r="61" spans="1:7" ht="15" customHeight="1" x14ac:dyDescent="0.4">
      <c r="A61" s="47"/>
      <c r="B61" s="48" t="s">
        <v>121</v>
      </c>
      <c r="C61" s="43"/>
      <c r="D61" s="43"/>
      <c r="E61" s="43"/>
      <c r="F61" s="49">
        <f>SUM(F58:F60)</f>
        <v>0</v>
      </c>
      <c r="G61" s="37"/>
    </row>
    <row r="62" spans="1:7" ht="15" customHeight="1" x14ac:dyDescent="0.4">
      <c r="A62" s="65" t="s">
        <v>129</v>
      </c>
      <c r="B62" s="66"/>
      <c r="C62" s="66"/>
      <c r="D62" s="66"/>
      <c r="E62" s="67"/>
      <c r="F62" s="59">
        <f>SUM(F39+F46+F51+F56+F61)</f>
        <v>0</v>
      </c>
      <c r="G62" s="37"/>
    </row>
  </sheetData>
  <mergeCells count="4">
    <mergeCell ref="A2:F2"/>
    <mergeCell ref="A31:E31"/>
    <mergeCell ref="A33:F33"/>
    <mergeCell ref="A62:E6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51996-ED65-48EB-9DA0-6A04D12C24A2}">
  <dimension ref="B1:G75"/>
  <sheetViews>
    <sheetView tabSelected="1" topLeftCell="A65" workbookViewId="0">
      <selection activeCell="E5" sqref="E5"/>
    </sheetView>
  </sheetViews>
  <sheetFormatPr defaultColWidth="8.83203125" defaultRowHeight="16" x14ac:dyDescent="0.4"/>
  <cols>
    <col min="3" max="3" width="45.75" customWidth="1"/>
    <col min="6" max="6" width="11.5" customWidth="1"/>
    <col min="7" max="7" width="12.83203125" customWidth="1"/>
  </cols>
  <sheetData>
    <row r="1" spans="2:7" ht="35.25" customHeight="1" x14ac:dyDescent="0.4">
      <c r="B1" s="71" t="s">
        <v>0</v>
      </c>
      <c r="C1" s="72"/>
      <c r="D1" s="72"/>
      <c r="E1" s="72"/>
      <c r="F1" s="72"/>
      <c r="G1" s="73"/>
    </row>
    <row r="2" spans="2:7" x14ac:dyDescent="0.4">
      <c r="B2" s="74" t="s">
        <v>1</v>
      </c>
      <c r="C2" s="75"/>
      <c r="D2" s="75"/>
      <c r="E2" s="75"/>
      <c r="F2" s="75"/>
      <c r="G2" s="76"/>
    </row>
    <row r="3" spans="2:7" x14ac:dyDescent="0.4">
      <c r="B3" s="1" t="s">
        <v>2</v>
      </c>
      <c r="C3" s="2" t="s">
        <v>3</v>
      </c>
      <c r="D3" s="2" t="s">
        <v>4</v>
      </c>
      <c r="E3" s="2" t="s">
        <v>5</v>
      </c>
      <c r="F3" s="2" t="s">
        <v>6</v>
      </c>
      <c r="G3" s="3" t="s">
        <v>7</v>
      </c>
    </row>
    <row r="4" spans="2:7" ht="62.5" x14ac:dyDescent="0.4">
      <c r="B4" s="4">
        <v>1</v>
      </c>
      <c r="C4" s="5" t="s">
        <v>8</v>
      </c>
      <c r="D4" s="5" t="s">
        <v>9</v>
      </c>
      <c r="E4" s="5">
        <v>1</v>
      </c>
      <c r="F4" s="6"/>
      <c r="G4" s="7">
        <f>E4*F4</f>
        <v>0</v>
      </c>
    </row>
    <row r="5" spans="2:7" ht="31.5" x14ac:dyDescent="0.4">
      <c r="B5" s="4">
        <v>2</v>
      </c>
      <c r="C5" s="5" t="s">
        <v>10</v>
      </c>
      <c r="D5" s="5" t="s">
        <v>11</v>
      </c>
      <c r="E5" s="5">
        <v>80</v>
      </c>
      <c r="F5" s="6"/>
      <c r="G5" s="7">
        <f t="shared" ref="G5:G16" si="0">E5*F5</f>
        <v>0</v>
      </c>
    </row>
    <row r="6" spans="2:7" ht="31.5" x14ac:dyDescent="0.4">
      <c r="B6" s="4">
        <v>3</v>
      </c>
      <c r="C6" s="5" t="s">
        <v>12</v>
      </c>
      <c r="D6" s="5" t="s">
        <v>13</v>
      </c>
      <c r="E6" s="5">
        <v>150</v>
      </c>
      <c r="F6" s="6"/>
      <c r="G6" s="7">
        <f t="shared" si="0"/>
        <v>0</v>
      </c>
    </row>
    <row r="7" spans="2:7" ht="31.5" x14ac:dyDescent="0.4">
      <c r="B7" s="4">
        <v>4</v>
      </c>
      <c r="C7" s="8" t="s">
        <v>14</v>
      </c>
      <c r="D7" s="8" t="s">
        <v>15</v>
      </c>
      <c r="E7" s="8">
        <v>10</v>
      </c>
      <c r="F7" s="9"/>
      <c r="G7" s="7">
        <f t="shared" si="0"/>
        <v>0</v>
      </c>
    </row>
    <row r="8" spans="2:7" ht="31.5" x14ac:dyDescent="0.4">
      <c r="B8" s="4">
        <v>5</v>
      </c>
      <c r="C8" s="8" t="s">
        <v>16</v>
      </c>
      <c r="D8" s="8" t="s">
        <v>15</v>
      </c>
      <c r="E8" s="8">
        <v>100</v>
      </c>
      <c r="F8" s="9"/>
      <c r="G8" s="7">
        <f t="shared" si="0"/>
        <v>0</v>
      </c>
    </row>
    <row r="9" spans="2:7" x14ac:dyDescent="0.4">
      <c r="B9" s="4">
        <v>6</v>
      </c>
      <c r="C9" s="8" t="s">
        <v>17</v>
      </c>
      <c r="D9" s="8" t="s">
        <v>4</v>
      </c>
      <c r="E9" s="8">
        <v>1</v>
      </c>
      <c r="F9" s="9"/>
      <c r="G9" s="7">
        <f t="shared" si="0"/>
        <v>0</v>
      </c>
    </row>
    <row r="10" spans="2:7" x14ac:dyDescent="0.4">
      <c r="B10" s="4">
        <v>7</v>
      </c>
      <c r="C10" s="8" t="s">
        <v>18</v>
      </c>
      <c r="D10" s="8" t="s">
        <v>13</v>
      </c>
      <c r="E10" s="8">
        <v>150</v>
      </c>
      <c r="F10" s="9"/>
      <c r="G10" s="7">
        <f t="shared" si="0"/>
        <v>0</v>
      </c>
    </row>
    <row r="11" spans="2:7" x14ac:dyDescent="0.4">
      <c r="B11" s="4">
        <v>8</v>
      </c>
      <c r="C11" s="5" t="s">
        <v>19</v>
      </c>
      <c r="D11" s="5" t="s">
        <v>20</v>
      </c>
      <c r="E11" s="5">
        <v>1</v>
      </c>
      <c r="F11" s="6"/>
      <c r="G11" s="7">
        <f t="shared" si="0"/>
        <v>0</v>
      </c>
    </row>
    <row r="12" spans="2:7" x14ac:dyDescent="0.4">
      <c r="B12" s="4">
        <v>9</v>
      </c>
      <c r="C12" s="5" t="s">
        <v>21</v>
      </c>
      <c r="D12" s="5" t="s">
        <v>4</v>
      </c>
      <c r="E12" s="5">
        <v>1</v>
      </c>
      <c r="F12" s="6"/>
      <c r="G12" s="7">
        <f t="shared" si="0"/>
        <v>0</v>
      </c>
    </row>
    <row r="13" spans="2:7" x14ac:dyDescent="0.4">
      <c r="B13" s="4">
        <v>10</v>
      </c>
      <c r="C13" s="5" t="s">
        <v>22</v>
      </c>
      <c r="D13" s="5" t="s">
        <v>4</v>
      </c>
      <c r="E13" s="5">
        <v>1</v>
      </c>
      <c r="F13" s="6"/>
      <c r="G13" s="7">
        <f t="shared" si="0"/>
        <v>0</v>
      </c>
    </row>
    <row r="14" spans="2:7" x14ac:dyDescent="0.4">
      <c r="B14" s="4">
        <v>11</v>
      </c>
      <c r="C14" s="5" t="s">
        <v>23</v>
      </c>
      <c r="D14" s="5" t="s">
        <v>13</v>
      </c>
      <c r="E14" s="5">
        <v>50</v>
      </c>
      <c r="F14" s="6"/>
      <c r="G14" s="7">
        <f t="shared" si="0"/>
        <v>0</v>
      </c>
    </row>
    <row r="15" spans="2:7" x14ac:dyDescent="0.4">
      <c r="B15" s="4">
        <v>12</v>
      </c>
      <c r="C15" s="5" t="s">
        <v>24</v>
      </c>
      <c r="D15" s="5" t="s">
        <v>4</v>
      </c>
      <c r="E15" s="5">
        <v>1</v>
      </c>
      <c r="F15" s="6"/>
      <c r="G15" s="7">
        <f t="shared" si="0"/>
        <v>0</v>
      </c>
    </row>
    <row r="16" spans="2:7" x14ac:dyDescent="0.4">
      <c r="B16" s="4">
        <v>13</v>
      </c>
      <c r="C16" s="5" t="s">
        <v>25</v>
      </c>
      <c r="D16" s="5" t="s">
        <v>4</v>
      </c>
      <c r="E16" s="5">
        <v>1</v>
      </c>
      <c r="F16" s="6"/>
      <c r="G16" s="7">
        <f t="shared" si="0"/>
        <v>0</v>
      </c>
    </row>
    <row r="17" spans="2:7" ht="182.25" customHeight="1" x14ac:dyDescent="0.4">
      <c r="B17" s="4">
        <v>14</v>
      </c>
      <c r="C17" s="5" t="s">
        <v>26</v>
      </c>
      <c r="D17" s="5" t="s">
        <v>4</v>
      </c>
      <c r="E17" s="5">
        <f>E5</f>
        <v>80</v>
      </c>
      <c r="F17" s="6"/>
      <c r="G17" s="7">
        <f>E17*F17</f>
        <v>0</v>
      </c>
    </row>
    <row r="18" spans="2:7" ht="62.5" x14ac:dyDescent="0.4">
      <c r="B18" s="4">
        <v>15</v>
      </c>
      <c r="C18" s="5" t="s">
        <v>27</v>
      </c>
      <c r="D18" s="5" t="s">
        <v>28</v>
      </c>
      <c r="E18" s="5">
        <v>1</v>
      </c>
      <c r="F18" s="6"/>
      <c r="G18" s="7">
        <f t="shared" ref="G18:G22" si="1">E18*F18</f>
        <v>0</v>
      </c>
    </row>
    <row r="19" spans="2:7" ht="47" x14ac:dyDescent="0.4">
      <c r="B19" s="4">
        <v>16</v>
      </c>
      <c r="C19" s="8" t="s">
        <v>29</v>
      </c>
      <c r="D19" s="10" t="s">
        <v>30</v>
      </c>
      <c r="E19" s="10">
        <v>42</v>
      </c>
      <c r="F19" s="9"/>
      <c r="G19" s="7">
        <f t="shared" si="1"/>
        <v>0</v>
      </c>
    </row>
    <row r="20" spans="2:7" ht="62.5" x14ac:dyDescent="0.4">
      <c r="B20" s="4">
        <v>17</v>
      </c>
      <c r="C20" s="5" t="s">
        <v>31</v>
      </c>
      <c r="D20" s="5" t="s">
        <v>32</v>
      </c>
      <c r="E20" s="5">
        <v>1</v>
      </c>
      <c r="F20" s="6"/>
      <c r="G20" s="7">
        <f t="shared" si="1"/>
        <v>0</v>
      </c>
    </row>
    <row r="21" spans="2:7" ht="31.5" x14ac:dyDescent="0.4">
      <c r="B21" s="4">
        <v>18</v>
      </c>
      <c r="C21" s="8" t="s">
        <v>33</v>
      </c>
      <c r="D21" s="8" t="s">
        <v>15</v>
      </c>
      <c r="E21" s="8">
        <v>2</v>
      </c>
      <c r="F21" s="9"/>
      <c r="G21" s="7">
        <f>E21*F21</f>
        <v>0</v>
      </c>
    </row>
    <row r="22" spans="2:7" x14ac:dyDescent="0.4">
      <c r="B22" s="4">
        <v>19</v>
      </c>
      <c r="C22" s="8" t="s">
        <v>34</v>
      </c>
      <c r="D22" s="10" t="s">
        <v>35</v>
      </c>
      <c r="E22" s="10">
        <v>1</v>
      </c>
      <c r="F22" s="9"/>
      <c r="G22" s="7">
        <f t="shared" si="1"/>
        <v>0</v>
      </c>
    </row>
    <row r="23" spans="2:7" x14ac:dyDescent="0.4">
      <c r="B23" s="74" t="s">
        <v>36</v>
      </c>
      <c r="C23" s="75"/>
      <c r="D23" s="75"/>
      <c r="E23" s="75"/>
      <c r="F23" s="77"/>
      <c r="G23" s="11">
        <f>SUM(G4:G22)</f>
        <v>0</v>
      </c>
    </row>
    <row r="24" spans="2:7" x14ac:dyDescent="0.4">
      <c r="B24" s="78" t="s">
        <v>37</v>
      </c>
      <c r="C24" s="79"/>
      <c r="D24" s="79"/>
      <c r="E24" s="79"/>
      <c r="F24" s="79"/>
      <c r="G24" s="80"/>
    </row>
    <row r="25" spans="2:7" ht="16.5" thickBot="1" x14ac:dyDescent="0.45">
      <c r="B25" s="81" t="s">
        <v>37</v>
      </c>
      <c r="C25" s="82"/>
      <c r="D25" s="82"/>
      <c r="E25" s="82"/>
      <c r="F25" s="82"/>
      <c r="G25" s="83"/>
    </row>
    <row r="26" spans="2:7" x14ac:dyDescent="0.4">
      <c r="B26" s="84" t="s">
        <v>38</v>
      </c>
      <c r="C26" s="85"/>
      <c r="D26" s="85"/>
      <c r="E26" s="85"/>
      <c r="F26" s="85"/>
      <c r="G26" s="86"/>
    </row>
    <row r="27" spans="2:7" x14ac:dyDescent="0.4">
      <c r="B27" s="12" t="s">
        <v>39</v>
      </c>
      <c r="C27" s="13" t="s">
        <v>40</v>
      </c>
      <c r="D27" s="13" t="s">
        <v>41</v>
      </c>
      <c r="E27" s="13" t="s">
        <v>42</v>
      </c>
      <c r="F27" s="13" t="s">
        <v>43</v>
      </c>
      <c r="G27" s="14" t="s">
        <v>44</v>
      </c>
    </row>
    <row r="28" spans="2:7" x14ac:dyDescent="0.4">
      <c r="B28" s="15" t="s">
        <v>37</v>
      </c>
      <c r="C28" s="16" t="s">
        <v>45</v>
      </c>
      <c r="D28" s="17" t="s">
        <v>37</v>
      </c>
      <c r="E28" s="17" t="s">
        <v>37</v>
      </c>
      <c r="F28" s="17" t="s">
        <v>37</v>
      </c>
      <c r="G28" s="18" t="s">
        <v>37</v>
      </c>
    </row>
    <row r="29" spans="2:7" ht="31.5" x14ac:dyDescent="0.4">
      <c r="B29" s="15">
        <v>1</v>
      </c>
      <c r="C29" s="17" t="s">
        <v>46</v>
      </c>
      <c r="D29" s="17" t="s">
        <v>47</v>
      </c>
      <c r="E29" s="17">
        <v>2.4</v>
      </c>
      <c r="F29" s="19"/>
      <c r="G29" s="20">
        <f>E29*F29</f>
        <v>0</v>
      </c>
    </row>
    <row r="30" spans="2:7" ht="47" x14ac:dyDescent="0.4">
      <c r="B30" s="15" t="s">
        <v>37</v>
      </c>
      <c r="C30" s="17" t="s">
        <v>48</v>
      </c>
      <c r="D30" s="17" t="s">
        <v>49</v>
      </c>
      <c r="E30" s="8">
        <v>5</v>
      </c>
      <c r="F30" s="19"/>
      <c r="G30" s="20">
        <f t="shared" ref="G30:G58" si="2">E30*F30</f>
        <v>0</v>
      </c>
    </row>
    <row r="31" spans="2:7" x14ac:dyDescent="0.4">
      <c r="B31" s="15" t="s">
        <v>37</v>
      </c>
      <c r="C31" s="16" t="s">
        <v>50</v>
      </c>
      <c r="D31" s="17" t="s">
        <v>37</v>
      </c>
      <c r="E31" s="17" t="s">
        <v>37</v>
      </c>
      <c r="F31" s="17"/>
      <c r="G31" s="20"/>
    </row>
    <row r="32" spans="2:7" ht="31.5" x14ac:dyDescent="0.4">
      <c r="B32" s="15">
        <v>2</v>
      </c>
      <c r="C32" s="17" t="s">
        <v>51</v>
      </c>
      <c r="D32" s="17" t="s">
        <v>47</v>
      </c>
      <c r="E32" s="8">
        <v>2.4</v>
      </c>
      <c r="F32" s="19"/>
      <c r="G32" s="20">
        <f t="shared" si="2"/>
        <v>0</v>
      </c>
    </row>
    <row r="33" spans="2:7" ht="31.5" x14ac:dyDescent="0.4">
      <c r="B33" s="15">
        <v>3</v>
      </c>
      <c r="C33" s="17" t="s">
        <v>52</v>
      </c>
      <c r="D33" s="17" t="s">
        <v>49</v>
      </c>
      <c r="E33" s="8">
        <v>0.5</v>
      </c>
      <c r="F33" s="19"/>
      <c r="G33" s="20">
        <f t="shared" si="2"/>
        <v>0</v>
      </c>
    </row>
    <row r="34" spans="2:7" x14ac:dyDescent="0.4">
      <c r="B34" s="15" t="s">
        <v>37</v>
      </c>
      <c r="C34" s="16" t="s">
        <v>53</v>
      </c>
      <c r="D34" s="17" t="s">
        <v>37</v>
      </c>
      <c r="E34" s="17" t="s">
        <v>37</v>
      </c>
      <c r="F34" s="17"/>
      <c r="G34" s="20"/>
    </row>
    <row r="35" spans="2:7" x14ac:dyDescent="0.4">
      <c r="B35" s="15" t="s">
        <v>37</v>
      </c>
      <c r="C35" s="21" t="s">
        <v>54</v>
      </c>
      <c r="D35" s="17" t="s">
        <v>37</v>
      </c>
      <c r="E35" s="17" t="s">
        <v>37</v>
      </c>
      <c r="F35" s="17"/>
      <c r="G35" s="20"/>
    </row>
    <row r="36" spans="2:7" ht="19" x14ac:dyDescent="0.4">
      <c r="B36" s="15">
        <v>4</v>
      </c>
      <c r="C36" s="17" t="s">
        <v>55</v>
      </c>
      <c r="D36" s="17" t="s">
        <v>47</v>
      </c>
      <c r="E36" s="8">
        <v>6</v>
      </c>
      <c r="F36" s="19"/>
      <c r="G36" s="20">
        <f t="shared" si="2"/>
        <v>0</v>
      </c>
    </row>
    <row r="37" spans="2:7" ht="19" x14ac:dyDescent="0.4">
      <c r="B37" s="15">
        <v>5</v>
      </c>
      <c r="C37" s="17" t="s">
        <v>56</v>
      </c>
      <c r="D37" s="17" t="s">
        <v>47</v>
      </c>
      <c r="E37" s="8">
        <v>1.7</v>
      </c>
      <c r="F37" s="19"/>
      <c r="G37" s="20">
        <f t="shared" si="2"/>
        <v>0</v>
      </c>
    </row>
    <row r="38" spans="2:7" ht="47" x14ac:dyDescent="0.4">
      <c r="B38" s="15">
        <v>6</v>
      </c>
      <c r="C38" s="17" t="s">
        <v>57</v>
      </c>
      <c r="D38" s="17" t="s">
        <v>49</v>
      </c>
      <c r="E38" s="8">
        <v>5.5</v>
      </c>
      <c r="F38" s="19"/>
      <c r="G38" s="20">
        <f t="shared" si="2"/>
        <v>0</v>
      </c>
    </row>
    <row r="39" spans="2:7" ht="47" x14ac:dyDescent="0.4">
      <c r="B39" s="15" t="s">
        <v>37</v>
      </c>
      <c r="C39" s="16" t="s">
        <v>58</v>
      </c>
      <c r="D39" s="17" t="s">
        <v>37</v>
      </c>
      <c r="E39" s="17" t="s">
        <v>37</v>
      </c>
      <c r="F39" s="17"/>
      <c r="G39" s="20"/>
    </row>
    <row r="40" spans="2:7" x14ac:dyDescent="0.4">
      <c r="B40" s="15">
        <v>7</v>
      </c>
      <c r="C40" s="17" t="s">
        <v>59</v>
      </c>
      <c r="D40" s="17" t="s">
        <v>60</v>
      </c>
      <c r="E40" s="8">
        <v>0.1</v>
      </c>
      <c r="F40" s="19"/>
      <c r="G40" s="20">
        <f t="shared" si="2"/>
        <v>0</v>
      </c>
    </row>
    <row r="41" spans="2:7" ht="47" x14ac:dyDescent="0.4">
      <c r="B41" s="15" t="s">
        <v>37</v>
      </c>
      <c r="C41" s="16" t="s">
        <v>61</v>
      </c>
      <c r="D41" s="17" t="s">
        <v>37</v>
      </c>
      <c r="E41" s="17" t="s">
        <v>37</v>
      </c>
      <c r="F41" s="17"/>
      <c r="G41" s="20"/>
    </row>
    <row r="42" spans="2:7" ht="19" x14ac:dyDescent="0.4">
      <c r="B42" s="15">
        <v>8</v>
      </c>
      <c r="C42" s="17" t="s">
        <v>62</v>
      </c>
      <c r="D42" s="17" t="s">
        <v>49</v>
      </c>
      <c r="E42" s="8">
        <v>12</v>
      </c>
      <c r="F42" s="19"/>
      <c r="G42" s="20">
        <f t="shared" si="2"/>
        <v>0</v>
      </c>
    </row>
    <row r="43" spans="2:7" x14ac:dyDescent="0.4">
      <c r="B43" s="15" t="s">
        <v>37</v>
      </c>
      <c r="C43" s="16" t="s">
        <v>63</v>
      </c>
      <c r="D43" s="17" t="s">
        <v>37</v>
      </c>
      <c r="E43" s="17" t="s">
        <v>37</v>
      </c>
      <c r="F43" s="17"/>
      <c r="G43" s="20"/>
    </row>
    <row r="44" spans="2:7" ht="62.5" x14ac:dyDescent="0.4">
      <c r="B44" s="15">
        <v>9</v>
      </c>
      <c r="C44" s="17" t="s">
        <v>64</v>
      </c>
      <c r="D44" s="17" t="s">
        <v>65</v>
      </c>
      <c r="E44" s="8">
        <v>13</v>
      </c>
      <c r="F44" s="19"/>
      <c r="G44" s="20">
        <f t="shared" si="2"/>
        <v>0</v>
      </c>
    </row>
    <row r="45" spans="2:7" ht="93.5" x14ac:dyDescent="0.4">
      <c r="B45" s="15">
        <v>10</v>
      </c>
      <c r="C45" s="17" t="s">
        <v>66</v>
      </c>
      <c r="D45" s="17" t="s">
        <v>65</v>
      </c>
      <c r="E45" s="8">
        <v>13</v>
      </c>
      <c r="F45" s="19"/>
      <c r="G45" s="20">
        <f t="shared" si="2"/>
        <v>0</v>
      </c>
    </row>
    <row r="46" spans="2:7" x14ac:dyDescent="0.4">
      <c r="B46" s="15" t="s">
        <v>37</v>
      </c>
      <c r="C46" s="16" t="s">
        <v>67</v>
      </c>
      <c r="D46" s="17" t="s">
        <v>37</v>
      </c>
      <c r="E46" s="8" t="s">
        <v>37</v>
      </c>
      <c r="F46" s="17"/>
      <c r="G46" s="20"/>
    </row>
    <row r="47" spans="2:7" ht="78" x14ac:dyDescent="0.4">
      <c r="B47" s="15" t="s">
        <v>37</v>
      </c>
      <c r="C47" s="22" t="s">
        <v>68</v>
      </c>
      <c r="D47" s="17" t="s">
        <v>37</v>
      </c>
      <c r="E47" s="8" t="s">
        <v>37</v>
      </c>
      <c r="F47" s="17"/>
      <c r="G47" s="20"/>
    </row>
    <row r="48" spans="2:7" ht="62.5" x14ac:dyDescent="0.4">
      <c r="B48" s="15">
        <v>11</v>
      </c>
      <c r="C48" s="8" t="s">
        <v>69</v>
      </c>
      <c r="D48" s="8" t="s">
        <v>60</v>
      </c>
      <c r="E48" s="8">
        <v>3</v>
      </c>
      <c r="F48" s="23"/>
      <c r="G48" s="20">
        <f t="shared" si="2"/>
        <v>0</v>
      </c>
    </row>
    <row r="49" spans="2:7" ht="47" x14ac:dyDescent="0.4">
      <c r="B49" s="15">
        <v>12</v>
      </c>
      <c r="C49" s="8" t="s">
        <v>70</v>
      </c>
      <c r="D49" s="8" t="s">
        <v>60</v>
      </c>
      <c r="E49" s="8">
        <v>3</v>
      </c>
      <c r="F49" s="23"/>
      <c r="G49" s="20">
        <f t="shared" si="2"/>
        <v>0</v>
      </c>
    </row>
    <row r="50" spans="2:7" x14ac:dyDescent="0.4">
      <c r="B50" s="15">
        <v>13</v>
      </c>
      <c r="C50" s="8" t="s">
        <v>71</v>
      </c>
      <c r="D50" s="17" t="s">
        <v>13</v>
      </c>
      <c r="E50" s="8">
        <v>30</v>
      </c>
      <c r="F50" s="19"/>
      <c r="G50" s="20">
        <f t="shared" si="2"/>
        <v>0</v>
      </c>
    </row>
    <row r="51" spans="2:7" x14ac:dyDescent="0.4">
      <c r="B51" s="15">
        <v>14</v>
      </c>
      <c r="C51" s="8" t="s">
        <v>72</v>
      </c>
      <c r="D51" s="17" t="s">
        <v>13</v>
      </c>
      <c r="E51" s="8">
        <v>20</v>
      </c>
      <c r="F51" s="19"/>
      <c r="G51" s="20">
        <f t="shared" si="2"/>
        <v>0</v>
      </c>
    </row>
    <row r="52" spans="2:7" x14ac:dyDescent="0.4">
      <c r="B52" s="15">
        <v>15</v>
      </c>
      <c r="C52" s="17" t="s">
        <v>73</v>
      </c>
      <c r="D52" s="17" t="s">
        <v>11</v>
      </c>
      <c r="E52" s="8">
        <v>6</v>
      </c>
      <c r="F52" s="19"/>
      <c r="G52" s="20">
        <f t="shared" si="2"/>
        <v>0</v>
      </c>
    </row>
    <row r="53" spans="2:7" x14ac:dyDescent="0.4">
      <c r="B53" s="15">
        <v>16</v>
      </c>
      <c r="C53" s="17" t="s">
        <v>74</v>
      </c>
      <c r="D53" s="17" t="s">
        <v>11</v>
      </c>
      <c r="E53" s="8">
        <v>2</v>
      </c>
      <c r="F53" s="19"/>
      <c r="G53" s="20">
        <f t="shared" si="2"/>
        <v>0</v>
      </c>
    </row>
    <row r="54" spans="2:7" x14ac:dyDescent="0.4">
      <c r="B54" s="15" t="s">
        <v>37</v>
      </c>
      <c r="C54" s="16" t="s">
        <v>75</v>
      </c>
      <c r="D54" s="17" t="s">
        <v>37</v>
      </c>
      <c r="E54" s="17" t="s">
        <v>37</v>
      </c>
      <c r="F54" s="17"/>
      <c r="G54" s="20"/>
    </row>
    <row r="55" spans="2:7" ht="47" x14ac:dyDescent="0.4">
      <c r="B55" s="15">
        <v>17</v>
      </c>
      <c r="C55" s="17" t="s">
        <v>76</v>
      </c>
      <c r="D55" s="17" t="s">
        <v>47</v>
      </c>
      <c r="E55" s="8">
        <v>1.2</v>
      </c>
      <c r="F55" s="19"/>
      <c r="G55" s="20">
        <f t="shared" si="2"/>
        <v>0</v>
      </c>
    </row>
    <row r="56" spans="2:7" ht="47" x14ac:dyDescent="0.4">
      <c r="B56" s="15" t="s">
        <v>37</v>
      </c>
      <c r="C56" s="16" t="s">
        <v>58</v>
      </c>
      <c r="D56" s="17" t="s">
        <v>37</v>
      </c>
      <c r="E56" s="8" t="s">
        <v>37</v>
      </c>
      <c r="F56" s="17"/>
      <c r="G56" s="20"/>
    </row>
    <row r="57" spans="2:7" x14ac:dyDescent="0.4">
      <c r="B57" s="15">
        <v>18</v>
      </c>
      <c r="C57" s="17" t="s">
        <v>77</v>
      </c>
      <c r="D57" s="17" t="s">
        <v>78</v>
      </c>
      <c r="E57" s="8">
        <v>1</v>
      </c>
      <c r="F57" s="19"/>
      <c r="G57" s="20">
        <f t="shared" si="2"/>
        <v>0</v>
      </c>
    </row>
    <row r="58" spans="2:7" ht="16.5" thickBot="1" x14ac:dyDescent="0.45">
      <c r="B58" s="15">
        <v>19</v>
      </c>
      <c r="C58" s="17" t="s">
        <v>79</v>
      </c>
      <c r="D58" s="17" t="s">
        <v>9</v>
      </c>
      <c r="E58" s="8">
        <v>1</v>
      </c>
      <c r="F58" s="24"/>
      <c r="G58" s="20">
        <f t="shared" si="2"/>
        <v>0</v>
      </c>
    </row>
    <row r="59" spans="2:7" ht="16.5" thickBot="1" x14ac:dyDescent="0.45">
      <c r="B59" s="87" t="s">
        <v>80</v>
      </c>
      <c r="C59" s="88"/>
      <c r="D59" s="88"/>
      <c r="E59" s="88"/>
      <c r="F59" s="25" t="s">
        <v>37</v>
      </c>
      <c r="G59" s="26">
        <f>SUM(G29:G58)</f>
        <v>0</v>
      </c>
    </row>
    <row r="60" spans="2:7" x14ac:dyDescent="0.4">
      <c r="B60" s="89" t="s">
        <v>37</v>
      </c>
      <c r="C60" s="90"/>
      <c r="D60" s="90"/>
      <c r="E60" s="90"/>
      <c r="F60" s="90"/>
      <c r="G60" s="91"/>
    </row>
    <row r="61" spans="2:7" x14ac:dyDescent="0.4">
      <c r="B61" s="92" t="s">
        <v>81</v>
      </c>
      <c r="C61" s="93"/>
      <c r="D61" s="93"/>
      <c r="E61" s="93"/>
      <c r="F61" s="93"/>
      <c r="G61" s="94"/>
    </row>
    <row r="62" spans="2:7" x14ac:dyDescent="0.4">
      <c r="B62" s="27" t="s">
        <v>39</v>
      </c>
      <c r="C62" s="28" t="s">
        <v>40</v>
      </c>
      <c r="D62" s="28" t="s">
        <v>41</v>
      </c>
      <c r="E62" s="28" t="s">
        <v>82</v>
      </c>
      <c r="F62" s="28" t="s">
        <v>83</v>
      </c>
      <c r="G62" s="29" t="s">
        <v>84</v>
      </c>
    </row>
    <row r="63" spans="2:7" x14ac:dyDescent="0.4">
      <c r="B63" s="30">
        <v>1</v>
      </c>
      <c r="C63" s="31" t="s">
        <v>85</v>
      </c>
      <c r="D63" s="5" t="s">
        <v>37</v>
      </c>
      <c r="E63" s="5" t="s">
        <v>37</v>
      </c>
      <c r="F63" s="5" t="s">
        <v>37</v>
      </c>
      <c r="G63" s="32" t="s">
        <v>37</v>
      </c>
    </row>
    <row r="64" spans="2:7" ht="62.5" x14ac:dyDescent="0.4">
      <c r="B64" s="4">
        <v>1.1000000000000001</v>
      </c>
      <c r="C64" s="5" t="s">
        <v>86</v>
      </c>
      <c r="D64" s="5" t="s">
        <v>60</v>
      </c>
      <c r="E64" s="5">
        <f>0.6*0.6*200</f>
        <v>72</v>
      </c>
      <c r="F64" s="6"/>
      <c r="G64" s="7">
        <f>E64*F64</f>
        <v>0</v>
      </c>
    </row>
    <row r="65" spans="2:7" ht="47" x14ac:dyDescent="0.4">
      <c r="B65" s="4">
        <v>1.2</v>
      </c>
      <c r="C65" s="5" t="s">
        <v>70</v>
      </c>
      <c r="D65" s="5" t="s">
        <v>60</v>
      </c>
      <c r="E65" s="5">
        <f>0.6*0.6*200</f>
        <v>72</v>
      </c>
      <c r="F65" s="6"/>
      <c r="G65" s="7">
        <f>E65*F65</f>
        <v>0</v>
      </c>
    </row>
    <row r="66" spans="2:7" x14ac:dyDescent="0.4">
      <c r="B66" s="30" t="s">
        <v>37</v>
      </c>
      <c r="C66" s="31" t="s">
        <v>87</v>
      </c>
      <c r="D66" s="31" t="s">
        <v>37</v>
      </c>
      <c r="E66" s="31" t="s">
        <v>37</v>
      </c>
      <c r="F66" s="31"/>
      <c r="G66" s="33">
        <f>SUM(G64:G65)</f>
        <v>0</v>
      </c>
    </row>
    <row r="67" spans="2:7" x14ac:dyDescent="0.4">
      <c r="B67" s="30">
        <v>2</v>
      </c>
      <c r="C67" s="31" t="s">
        <v>88</v>
      </c>
      <c r="D67" s="5" t="s">
        <v>37</v>
      </c>
      <c r="E67" s="5" t="s">
        <v>37</v>
      </c>
      <c r="F67" s="5"/>
      <c r="G67" s="32" t="s">
        <v>37</v>
      </c>
    </row>
    <row r="68" spans="2:7" ht="78" x14ac:dyDescent="0.4">
      <c r="B68" s="4" t="s">
        <v>37</v>
      </c>
      <c r="C68" s="34" t="s">
        <v>68</v>
      </c>
      <c r="D68" s="5" t="s">
        <v>37</v>
      </c>
      <c r="E68" s="5" t="s">
        <v>37</v>
      </c>
      <c r="F68" s="5"/>
      <c r="G68" s="32" t="s">
        <v>37</v>
      </c>
    </row>
    <row r="69" spans="2:7" ht="31.5" x14ac:dyDescent="0.4">
      <c r="B69" s="4">
        <v>2.1</v>
      </c>
      <c r="C69" s="5" t="s">
        <v>89</v>
      </c>
      <c r="D69" s="5" t="s">
        <v>13</v>
      </c>
      <c r="E69" s="5">
        <v>180</v>
      </c>
      <c r="F69" s="6"/>
      <c r="G69" s="7">
        <f>E69*F69</f>
        <v>0</v>
      </c>
    </row>
    <row r="70" spans="2:7" ht="31.5" x14ac:dyDescent="0.4">
      <c r="B70" s="4">
        <v>2.2000000000000002</v>
      </c>
      <c r="C70" s="5" t="s">
        <v>90</v>
      </c>
      <c r="D70" s="5" t="s">
        <v>13</v>
      </c>
      <c r="E70" s="5">
        <v>20</v>
      </c>
      <c r="F70" s="6"/>
      <c r="G70" s="7">
        <f>E70*F70</f>
        <v>0</v>
      </c>
    </row>
    <row r="71" spans="2:7" x14ac:dyDescent="0.4">
      <c r="B71" s="30" t="s">
        <v>37</v>
      </c>
      <c r="C71" s="31" t="s">
        <v>91</v>
      </c>
      <c r="D71" s="31" t="s">
        <v>37</v>
      </c>
      <c r="E71" s="31" t="s">
        <v>37</v>
      </c>
      <c r="F71" s="31" t="s">
        <v>37</v>
      </c>
      <c r="G71" s="33">
        <f>SUM(G69:G70)</f>
        <v>0</v>
      </c>
    </row>
    <row r="72" spans="2:7" x14ac:dyDescent="0.4">
      <c r="B72" s="92" t="s">
        <v>92</v>
      </c>
      <c r="C72" s="93"/>
      <c r="D72" s="93"/>
      <c r="E72" s="93"/>
      <c r="F72" s="95"/>
      <c r="G72" s="35">
        <f>G66+G71</f>
        <v>0</v>
      </c>
    </row>
    <row r="73" spans="2:7" x14ac:dyDescent="0.4">
      <c r="B73" s="89" t="s">
        <v>37</v>
      </c>
      <c r="C73" s="90"/>
      <c r="D73" s="90"/>
      <c r="E73" s="90"/>
      <c r="F73" s="90"/>
      <c r="G73" s="91"/>
    </row>
    <row r="74" spans="2:7" ht="18.5" thickBot="1" x14ac:dyDescent="0.45">
      <c r="B74" s="68" t="s">
        <v>93</v>
      </c>
      <c r="C74" s="69"/>
      <c r="D74" s="69"/>
      <c r="E74" s="69"/>
      <c r="F74" s="70"/>
      <c r="G74" s="36">
        <f>G23+G59+G72</f>
        <v>0</v>
      </c>
    </row>
    <row r="75" spans="2:7" x14ac:dyDescent="0.4">
      <c r="G75" s="37"/>
    </row>
  </sheetData>
  <mergeCells count="12">
    <mergeCell ref="B74:F74"/>
    <mergeCell ref="B1:G1"/>
    <mergeCell ref="B2:G2"/>
    <mergeCell ref="B23:F23"/>
    <mergeCell ref="B24:G24"/>
    <mergeCell ref="B25:G25"/>
    <mergeCell ref="B26:G26"/>
    <mergeCell ref="B59:E59"/>
    <mergeCell ref="B60:G60"/>
    <mergeCell ref="B61:G61"/>
    <mergeCell ref="B72:F72"/>
    <mergeCell ref="B73:G7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CA2&amp;CA3_Latrines</vt:lpstr>
      <vt:lpstr>CA9_Gargaar Borehole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Abdirzack Mohamed</dc:creator>
  <cp:lastModifiedBy>Ibrahim Omar Khalif</cp:lastModifiedBy>
  <dcterms:created xsi:type="dcterms:W3CDTF">2025-03-11T08:42:48Z</dcterms:created>
  <dcterms:modified xsi:type="dcterms:W3CDTF">2025-03-11T12:13:50Z</dcterms:modified>
</cp:coreProperties>
</file>